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8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1" documentId="13_ncr:1_{0A23DDAB-C13D-4B3E-87A9-004B371EE060}" xr6:coauthVersionLast="47" xr6:coauthVersionMax="47" xr10:uidLastSave="{15D190F9-2357-4C9D-8650-0FD197BFA801}"/>
  <bookViews>
    <workbookView xWindow="-120" yWindow="-120" windowWidth="20730" windowHeight="11160" activeTab="2" xr2:uid="{D0B6E012-87CA-44C5-A0E7-F967DB757C11}"/>
  </bookViews>
  <sheets>
    <sheet name="INGRESOS_GRAL" sheetId="6" r:id="rId1"/>
    <sheet name="CARGOS" sheetId="4" r:id="rId2"/>
    <sheet name="ACT_ORDINARIOS" sheetId="3" r:id="rId3"/>
    <sheet name="ACT_TUTELAS" sheetId="5" r:id="rId4"/>
    <sheet name="ACT_HABEAS_C" sheetId="2" r:id="rId5"/>
  </sheets>
  <externalReferences>
    <externalReference r:id="rId6"/>
  </externalReferences>
  <definedNames>
    <definedName name="_xlnm._FilterDatabase" localSheetId="0" hidden="1">INGRESOS_GRAL!$Q$4:$Q$368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3" l="1"/>
  <c r="Y15" i="6"/>
  <c r="Z15" i="6" s="1"/>
  <c r="X15" i="6"/>
  <c r="W15" i="6"/>
  <c r="V15" i="6"/>
  <c r="X14" i="6"/>
  <c r="W14" i="6"/>
  <c r="V14" i="6"/>
  <c r="Y14" i="6" s="1"/>
  <c r="Z14" i="6" s="1"/>
  <c r="X13" i="6"/>
  <c r="W13" i="6"/>
  <c r="V13" i="6"/>
  <c r="Y13" i="6" s="1"/>
  <c r="Z13" i="6" s="1"/>
  <c r="X12" i="6"/>
  <c r="Y12" i="6" s="1"/>
  <c r="Z12" i="6" s="1"/>
  <c r="W12" i="6"/>
  <c r="V12" i="6"/>
  <c r="X11" i="6"/>
  <c r="W11" i="6"/>
  <c r="V11" i="6"/>
  <c r="Y11" i="6" s="1"/>
  <c r="Z11" i="6" s="1"/>
  <c r="X10" i="6"/>
  <c r="W10" i="6"/>
  <c r="V10" i="6"/>
  <c r="Y10" i="6" s="1"/>
  <c r="Z10" i="6" s="1"/>
  <c r="X9" i="6"/>
  <c r="W9" i="6"/>
  <c r="Y9" i="6" s="1"/>
  <c r="Z9" i="6" s="1"/>
  <c r="V9" i="6"/>
  <c r="X8" i="6"/>
  <c r="W8" i="6"/>
  <c r="V8" i="6"/>
  <c r="Y8" i="6" s="1"/>
  <c r="Z8" i="6" s="1"/>
  <c r="Y7" i="6"/>
  <c r="Z7" i="6" s="1"/>
  <c r="X7" i="6"/>
  <c r="W7" i="6"/>
  <c r="V7" i="6"/>
  <c r="X6" i="6"/>
  <c r="W6" i="6"/>
  <c r="V6" i="6"/>
  <c r="V16" i="6" s="1"/>
  <c r="X5" i="6"/>
  <c r="W5" i="6"/>
  <c r="V5" i="6"/>
  <c r="Y5" i="6" s="1"/>
  <c r="Z5" i="6" s="1"/>
  <c r="X4" i="6"/>
  <c r="Y4" i="6" s="1"/>
  <c r="W4" i="6"/>
  <c r="V4" i="6"/>
  <c r="V17" i="6" s="1"/>
  <c r="W24" i="6" s="1"/>
  <c r="X24" i="6" s="1"/>
  <c r="W19" i="6" l="1"/>
  <c r="Z19" i="6" s="1"/>
  <c r="W20" i="6"/>
  <c r="Z20" i="6" s="1"/>
  <c r="Z4" i="6"/>
  <c r="Y6" i="6"/>
  <c r="Z6" i="6" s="1"/>
  <c r="Y17" i="6" l="1"/>
  <c r="Y16" i="6"/>
  <c r="Z17" i="6"/>
  <c r="AC20" i="6" s="1"/>
  <c r="AF20" i="6" s="1"/>
  <c r="Z16" i="6"/>
  <c r="AC19" i="6" s="1"/>
  <c r="AF19" i="6" s="1"/>
  <c r="D44" i="2"/>
  <c r="E34" i="2"/>
  <c r="E35" i="2"/>
  <c r="E36" i="2" s="1"/>
  <c r="E37" i="2" s="1"/>
  <c r="E38" i="2" s="1"/>
  <c r="E39" i="2" s="1"/>
  <c r="E40" i="2" s="1"/>
  <c r="E41" i="2" s="1"/>
  <c r="E42" i="2" s="1"/>
  <c r="E43" i="2" s="1"/>
  <c r="E33" i="2"/>
  <c r="E32" i="2"/>
  <c r="D28" i="2"/>
  <c r="E28" i="2"/>
  <c r="F28" i="2"/>
  <c r="G28" i="2"/>
  <c r="H28" i="2"/>
  <c r="I28" i="2"/>
  <c r="J28" i="2"/>
  <c r="K28" i="2"/>
  <c r="L28" i="2"/>
  <c r="M28" i="2"/>
  <c r="N28" i="2"/>
  <c r="C28" i="2"/>
  <c r="D83" i="5"/>
  <c r="E70" i="5"/>
  <c r="E71" i="5"/>
  <c r="E72" i="5" s="1"/>
  <c r="E73" i="5" s="1"/>
  <c r="E74" i="5" s="1"/>
  <c r="E75" i="5" s="1"/>
  <c r="E76" i="5" s="1"/>
  <c r="E77" i="5" s="1"/>
  <c r="E78" i="5" s="1"/>
  <c r="E79" i="5" s="1"/>
  <c r="E80" i="5" s="1"/>
  <c r="E81" i="5" s="1"/>
  <c r="E82" i="5" s="1"/>
  <c r="E69" i="5"/>
  <c r="E68" i="5"/>
  <c r="U64" i="5"/>
  <c r="T64" i="5"/>
  <c r="S64" i="5"/>
  <c r="R64" i="5"/>
  <c r="M64" i="5"/>
  <c r="J64" i="5"/>
  <c r="I64" i="5"/>
  <c r="H64" i="5"/>
  <c r="G64" i="5"/>
  <c r="E64" i="5"/>
  <c r="D64" i="5"/>
  <c r="C64" i="5"/>
  <c r="E39" i="3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D57" i="3" s="1"/>
  <c r="Z34" i="3"/>
  <c r="Y34" i="3"/>
  <c r="W34" i="3"/>
  <c r="V34" i="3"/>
  <c r="U34" i="3"/>
  <c r="S34" i="3"/>
  <c r="R34" i="3"/>
  <c r="P34" i="3"/>
  <c r="N34" i="3"/>
  <c r="M34" i="3"/>
  <c r="K34" i="3"/>
  <c r="J34" i="3"/>
  <c r="G34" i="3"/>
  <c r="F34" i="3"/>
  <c r="E34" i="3"/>
  <c r="D34" i="3"/>
  <c r="C34" i="3"/>
  <c r="F6" i="5"/>
  <c r="P9" i="5"/>
  <c r="P8" i="5"/>
  <c r="P7" i="5"/>
  <c r="P6" i="5"/>
  <c r="N10" i="5"/>
  <c r="N9" i="5"/>
  <c r="N8" i="5"/>
  <c r="N7" i="5"/>
  <c r="N6" i="5"/>
  <c r="K10" i="5"/>
  <c r="K9" i="5"/>
  <c r="K8" i="5"/>
  <c r="K7" i="5"/>
  <c r="K6" i="5"/>
  <c r="I6" i="3"/>
  <c r="I34" i="3" s="1"/>
  <c r="X17" i="3"/>
  <c r="X16" i="3"/>
  <c r="X13" i="3"/>
  <c r="X14" i="3"/>
  <c r="X15" i="3"/>
  <c r="X12" i="3"/>
  <c r="X11" i="3"/>
  <c r="X10" i="3"/>
  <c r="X9" i="3"/>
  <c r="X8" i="3"/>
  <c r="X7" i="3"/>
  <c r="X6" i="3"/>
  <c r="P4" i="3"/>
  <c r="N4" i="3"/>
  <c r="H4" i="3"/>
  <c r="F4" i="3"/>
  <c r="E4" i="3"/>
  <c r="O6" i="3"/>
  <c r="O11" i="3"/>
  <c r="K64" i="5" l="1"/>
  <c r="N64" i="5"/>
  <c r="P64" i="5"/>
  <c r="X34" i="3"/>
</calcChain>
</file>

<file path=xl/sharedStrings.xml><?xml version="1.0" encoding="utf-8"?>
<sst xmlns="http://schemas.openxmlformats.org/spreadsheetml/2006/main" count="266" uniqueCount="160">
  <si>
    <t>RECEPCIÓN DE CORREO DE LA DEMANDA</t>
  </si>
  <si>
    <t>INTER-ARRIVAL</t>
  </si>
  <si>
    <t>Aumento del 10%</t>
  </si>
  <si>
    <t>Ordinarios</t>
  </si>
  <si>
    <t>Tutelas</t>
  </si>
  <si>
    <t>Habeas</t>
  </si>
  <si>
    <t>Mes</t>
  </si>
  <si>
    <t>Totales procesos</t>
  </si>
  <si>
    <t>TUTELAS 1A</t>
  </si>
  <si>
    <t>TUTELAS 2A</t>
  </si>
  <si>
    <t>HABEAS CORPUS 1A</t>
  </si>
  <si>
    <t>ORDINARIOS</t>
  </si>
  <si>
    <t>Media muestral</t>
  </si>
  <si>
    <t>Desviación muestral</t>
  </si>
  <si>
    <t>LI</t>
  </si>
  <si>
    <t>-</t>
  </si>
  <si>
    <t>LS</t>
  </si>
  <si>
    <t>+</t>
  </si>
  <si>
    <t>e=</t>
  </si>
  <si>
    <t>Z(alfa/2)=</t>
  </si>
  <si>
    <t>n' =</t>
  </si>
  <si>
    <t>Réplicas</t>
  </si>
  <si>
    <t>NC=</t>
  </si>
  <si>
    <t>CARGO</t>
  </si>
  <si>
    <t>DESCRIPCIÓN</t>
  </si>
  <si>
    <t>CANTIDAD EMPLEADOS</t>
  </si>
  <si>
    <t>G1_1</t>
  </si>
  <si>
    <t>Envío a despacho</t>
  </si>
  <si>
    <t>G1_2</t>
  </si>
  <si>
    <t>Ejecutoria y cumplimiento</t>
  </si>
  <si>
    <t>G1_3</t>
  </si>
  <si>
    <t>Autos</t>
  </si>
  <si>
    <t>G1_4</t>
  </si>
  <si>
    <t>Copias</t>
  </si>
  <si>
    <t>G1_5</t>
  </si>
  <si>
    <t>Devolución expedientes - Consejo de Estado</t>
  </si>
  <si>
    <t>G1_6</t>
  </si>
  <si>
    <t>Escrituralidad</t>
  </si>
  <si>
    <t>G2</t>
  </si>
  <si>
    <t>Radicación - Atención al público</t>
  </si>
  <si>
    <t>G2_M</t>
  </si>
  <si>
    <t>Memoriales</t>
  </si>
  <si>
    <t>G3</t>
  </si>
  <si>
    <t>Tutelas y Habeas Corpus (Incluyendo radicación de estos)</t>
  </si>
  <si>
    <t>OFICIAL M</t>
  </si>
  <si>
    <t>Notificación</t>
  </si>
  <si>
    <t>Conjueces</t>
  </si>
  <si>
    <t>Contador</t>
  </si>
  <si>
    <t>Secretaria</t>
  </si>
  <si>
    <t>Sentencia 15 diarias</t>
  </si>
  <si>
    <t>ORDINARIOS 1/2</t>
  </si>
  <si>
    <t>los disponibles</t>
  </si>
  <si>
    <t>de 1 mes a 6 meses</t>
  </si>
  <si>
    <t>los que envian no los reciben</t>
  </si>
  <si>
    <t>(13)</t>
  </si>
  <si>
    <t>DESPACHO/</t>
  </si>
  <si>
    <t>admite de 3 a 6</t>
  </si>
  <si>
    <t>diario 2-3</t>
  </si>
  <si>
    <t>tienen 20 dias, no dejan pasar hasta liberar</t>
  </si>
  <si>
    <t>al sig dia</t>
  </si>
  <si>
    <t>5 meses</t>
  </si>
  <si>
    <t>(14)</t>
  </si>
  <si>
    <t>DESPACHO</t>
  </si>
  <si>
    <t>CONSEJO DE ESTADO</t>
  </si>
  <si>
    <t>CONTADOR</t>
  </si>
  <si>
    <t>CITADOR</t>
  </si>
  <si>
    <t>SECRETARIA</t>
  </si>
  <si>
    <t>G1</t>
  </si>
  <si>
    <t>Actividad</t>
  </si>
  <si>
    <t>RADICACIÓN</t>
  </si>
  <si>
    <t>RECEPCIÓN Y CARGUE DE MEMORIALES</t>
  </si>
  <si>
    <t>REVISIÓN EJECUTORIA</t>
  </si>
  <si>
    <t>PROYECCIÓN DE AUTOS/OFICIOS</t>
  </si>
  <si>
    <t>NOTIFICACIÓN</t>
  </si>
  <si>
    <t>AVAL DE NOTIFICACIÓN</t>
  </si>
  <si>
    <t>REVISIÓN, EXCEPCIONES Y ALEGATOS Y AUDIENCIAS</t>
  </si>
  <si>
    <t>FIJACIÓN EN LISTA</t>
  </si>
  <si>
    <t>SENTENCIA</t>
  </si>
  <si>
    <t>REVISIÓN DE RECURSO</t>
  </si>
  <si>
    <t>RESOLUCIÓN DE LA LIQUIDACIÓN</t>
  </si>
  <si>
    <t>REVISIÓN Y APROBACIÓN</t>
  </si>
  <si>
    <t>COPIAS</t>
  </si>
  <si>
    <t>ARCHIVO</t>
  </si>
  <si>
    <t>BUSCAR RADICADO PARA FINALIZARLO EN SAMAI</t>
  </si>
  <si>
    <t>ATENCIÓN AL PÚBLICO</t>
  </si>
  <si>
    <t>REVISION Y COMUNICACIÓN AL DESPACHO</t>
  </si>
  <si>
    <t>COMUNICACIÓN AL DESPACHO</t>
  </si>
  <si>
    <t>RECEPCION DEL RECURSO DE APELACION</t>
  </si>
  <si>
    <t>Duración min.</t>
  </si>
  <si>
    <t>PORCENTAJE</t>
  </si>
  <si>
    <t>normal(1.9, 0.96)</t>
  </si>
  <si>
    <t>normal(0.7, 0.14)</t>
  </si>
  <si>
    <t>normal(2.18, 1.3)</t>
  </si>
  <si>
    <t>normal(0.54,0.31)</t>
  </si>
  <si>
    <t>normal(0.26,0.025)</t>
  </si>
  <si>
    <t>normal(45.1,5.7)</t>
  </si>
  <si>
    <t>normal(0.24, 0.08)</t>
  </si>
  <si>
    <t>normal(0.96, 0.38)</t>
  </si>
  <si>
    <t>normal(1.9,0.74)</t>
  </si>
  <si>
    <t>normal(270,15.7)</t>
  </si>
  <si>
    <t>normal(0.76,0.37)</t>
  </si>
  <si>
    <t>normal(0.4, 0.3)</t>
  </si>
  <si>
    <t>normal(0.39, 0.15)</t>
  </si>
  <si>
    <t>TAREAS</t>
  </si>
  <si>
    <t>TMF</t>
  </si>
  <si>
    <t>TM</t>
  </si>
  <si>
    <t>Tutelas 1/2</t>
  </si>
  <si>
    <t>RECEPCIÓN DE TUTELA Y ENVIO A DESPACHO</t>
  </si>
  <si>
    <t>CORRECCIÓN POR MALA RADICACIÓN</t>
  </si>
  <si>
    <t>REVISIÓN DE PROCESOS EN EL CORREO Y SAMAI</t>
  </si>
  <si>
    <t>RECEPCION Y CARGUE MEMORIALES</t>
  </si>
  <si>
    <t>ENVIO CONCEJO DE ESTADO</t>
  </si>
  <si>
    <t>ENVIO CORTE CONSTITUCIONAL</t>
  </si>
  <si>
    <t xml:space="preserve">ENVÍO A DESPACHO </t>
  </si>
  <si>
    <t>DEVOLUCION A JUZGADO DE ORIGEN</t>
  </si>
  <si>
    <t>Corte constitucional (bajan diariamente)</t>
  </si>
  <si>
    <t>Consejo de estado (bajan al mes)</t>
  </si>
  <si>
    <t>Despacho para sentencia (diariamente)</t>
  </si>
  <si>
    <t>REVISION DEL RECURSO DE IMPUGNACION</t>
  </si>
  <si>
    <t>normal(0.36, 0.12)</t>
  </si>
  <si>
    <t>normal(0.78, 0.57)</t>
  </si>
  <si>
    <t>normal(0.53, 0.21)</t>
  </si>
  <si>
    <t>normal(0.38, 0.2)</t>
  </si>
  <si>
    <t>normal(0.34, 0.1)</t>
  </si>
  <si>
    <t>normal(0.51,0.42)</t>
  </si>
  <si>
    <t>normal(0.11, 0.03)</t>
  </si>
  <si>
    <t>normal(172,65)</t>
  </si>
  <si>
    <t>normal(17,5.3)</t>
  </si>
  <si>
    <t>normal(12.5,2.6)</t>
  </si>
  <si>
    <t>normal(4.4,2.1)</t>
  </si>
  <si>
    <t>TAREA</t>
  </si>
  <si>
    <t>POR TURNOS 24/7</t>
  </si>
  <si>
    <t>HABEAS CORPUS</t>
  </si>
  <si>
    <t>L - V</t>
  </si>
  <si>
    <t>CITADOR (FDS)</t>
  </si>
  <si>
    <t>Debe ser 1 hr</t>
  </si>
  <si>
    <t>SI IMPUGNAN</t>
  </si>
  <si>
    <t>OFICIAL M (L-V)</t>
  </si>
  <si>
    <t>RECEPCIÓN DE CORREO</t>
  </si>
  <si>
    <t>RADICACIÓN/REVISIÓN Y CARGUE</t>
  </si>
  <si>
    <t>PROYECCIÓN AUTOS</t>
  </si>
  <si>
    <t xml:space="preserve">CONTESTACIÓN DE LA CARCEL/JUZAGADO EJECUCIÓN DE PENAS - </t>
  </si>
  <si>
    <t>EMISIÓN DEL FALLO</t>
  </si>
  <si>
    <t>NOTIFICACIÓN CORREO O PERSONAL</t>
  </si>
  <si>
    <t>ENVÍO A CONSEJO DE ESTADO</t>
  </si>
  <si>
    <t>REVISIÓN CONSEJO DE ESTADO</t>
  </si>
  <si>
    <t>PROYECCIÓN DE AUTO O Y C</t>
  </si>
  <si>
    <t>ARCHIVAR</t>
  </si>
  <si>
    <t>normal(0.09,0.02)</t>
  </si>
  <si>
    <t>normal(0.14,0.04)</t>
  </si>
  <si>
    <t>normal(2.7,0.83)</t>
  </si>
  <si>
    <t>normal(0.18,0.05)</t>
  </si>
  <si>
    <t>normal(2.25,0.16)</t>
  </si>
  <si>
    <t>normal(0.21,0.03)</t>
  </si>
  <si>
    <t>normal(4.8,0.8)</t>
  </si>
  <si>
    <t>normal(1.7,0.75)</t>
  </si>
  <si>
    <t>normal(0.14,0.03)</t>
  </si>
  <si>
    <t>normal(7.5,0.47)</t>
  </si>
  <si>
    <t>normal(0.12,0.03)</t>
  </si>
  <si>
    <t>normal(0.06,0.03)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</si>
</sst>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theme="4" tint="0.39997558519241921"/>
      </top>
      <bottom style="thin">
        <color rgb="FF000000"/>
      </bottom>
      <diagonal/>
    </border>
    <border>
      <left/>
      <right style="thin">
        <color rgb="FF000000"/>
      </right>
      <top style="thin">
        <color theme="4" tint="0.39997558519241921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6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quotePrefix="1" applyAlignment="1">
      <alignment horizontal="center"/>
    </xf>
    <xf numFmtId="1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5" fontId="0" fillId="0" borderId="0" xfId="0" applyNumberFormat="1"/>
    <xf numFmtId="15" fontId="5" fillId="4" borderId="13" xfId="0" applyNumberFormat="1" applyFont="1" applyFill="1" applyBorder="1" applyAlignment="1">
      <alignment horizontal="center"/>
    </xf>
    <xf numFmtId="15" fontId="5" fillId="4" borderId="14" xfId="0" applyNumberFormat="1" applyFont="1" applyFill="1" applyBorder="1" applyAlignment="1">
      <alignment horizontal="center"/>
    </xf>
    <xf numFmtId="15" fontId="5" fillId="0" borderId="14" xfId="0" applyNumberFormat="1" applyFont="1" applyBorder="1" applyAlignment="1">
      <alignment horizontal="center"/>
    </xf>
    <xf numFmtId="15" fontId="5" fillId="4" borderId="0" xfId="0" applyNumberFormat="1" applyFont="1" applyFill="1" applyAlignment="1">
      <alignment horizontal="center"/>
    </xf>
    <xf numFmtId="15" fontId="5" fillId="0" borderId="13" xfId="0" applyNumberFormat="1" applyFont="1" applyBorder="1" applyAlignment="1">
      <alignment horizontal="center"/>
    </xf>
    <xf numFmtId="15" fontId="6" fillId="3" borderId="14" xfId="0" applyNumberFormat="1" applyFont="1" applyFill="1" applyBorder="1" applyAlignment="1">
      <alignment horizontal="center"/>
    </xf>
    <xf numFmtId="15" fontId="7" fillId="0" borderId="14" xfId="0" applyNumberFormat="1" applyFont="1" applyBorder="1" applyAlignment="1">
      <alignment horizontal="center"/>
    </xf>
    <xf numFmtId="0" fontId="0" fillId="0" borderId="0" xfId="0" quotePrefix="1" applyAlignment="1">
      <alignment horizontal="center" vertical="center"/>
    </xf>
    <xf numFmtId="15" fontId="7" fillId="4" borderId="14" xfId="0" applyNumberFormat="1" applyFont="1" applyFill="1" applyBorder="1" applyAlignment="1">
      <alignment horizontal="center"/>
    </xf>
    <xf numFmtId="164" fontId="0" fillId="0" borderId="0" xfId="0" applyNumberFormat="1"/>
    <xf numFmtId="15" fontId="5" fillId="0" borderId="0" xfId="0" applyNumberFormat="1" applyFont="1" applyAlignment="1">
      <alignment horizontal="center"/>
    </xf>
    <xf numFmtId="9" fontId="0" fillId="0" borderId="0" xfId="0" applyNumberFormat="1"/>
    <xf numFmtId="15" fontId="5" fillId="0" borderId="15" xfId="0" applyNumberFormat="1" applyFont="1" applyBorder="1" applyAlignment="1">
      <alignment horizontal="center"/>
    </xf>
    <xf numFmtId="15" fontId="5" fillId="4" borderId="15" xfId="0" applyNumberFormat="1" applyFont="1" applyFill="1" applyBorder="1" applyAlignment="1">
      <alignment horizontal="center"/>
    </xf>
    <xf numFmtId="15" fontId="8" fillId="4" borderId="13" xfId="0" applyNumberFormat="1" applyFont="1" applyFill="1" applyBorder="1" applyAlignment="1">
      <alignment horizontal="center"/>
    </xf>
    <xf numFmtId="15" fontId="5" fillId="5" borderId="14" xfId="0" applyNumberFormat="1" applyFont="1" applyFill="1" applyBorder="1" applyAlignment="1">
      <alignment horizontal="center"/>
    </xf>
    <xf numFmtId="15" fontId="8" fillId="0" borderId="0" xfId="0" applyNumberFormat="1" applyFont="1" applyAlignment="1">
      <alignment horizontal="center"/>
    </xf>
    <xf numFmtId="15" fontId="5" fillId="0" borderId="16" xfId="0" applyNumberFormat="1" applyFont="1" applyBorder="1" applyAlignment="1">
      <alignment horizontal="center"/>
    </xf>
    <xf numFmtId="15" fontId="7" fillId="4" borderId="13" xfId="0" applyNumberFormat="1" applyFont="1" applyFill="1" applyBorder="1" applyAlignment="1">
      <alignment horizontal="center"/>
    </xf>
    <xf numFmtId="15" fontId="5" fillId="4" borderId="16" xfId="0" applyNumberFormat="1" applyFont="1" applyFill="1" applyBorder="1" applyAlignment="1">
      <alignment horizontal="center"/>
    </xf>
    <xf numFmtId="15" fontId="8" fillId="0" borderId="14" xfId="0" applyNumberFormat="1" applyFont="1" applyBorder="1" applyAlignment="1">
      <alignment horizontal="center"/>
    </xf>
    <xf numFmtId="15" fontId="6" fillId="4" borderId="14" xfId="0" applyNumberFormat="1" applyFont="1" applyFill="1" applyBorder="1" applyAlignment="1">
      <alignment horizontal="center"/>
    </xf>
    <xf numFmtId="15" fontId="5" fillId="0" borderId="17" xfId="0" applyNumberFormat="1" applyFont="1" applyBorder="1" applyAlignment="1">
      <alignment horizontal="center"/>
    </xf>
    <xf numFmtId="15" fontId="6" fillId="0" borderId="15" xfId="0" applyNumberFormat="1" applyFont="1" applyBorder="1" applyAlignment="1">
      <alignment horizontal="center"/>
    </xf>
    <xf numFmtId="15" fontId="5" fillId="4" borderId="18" xfId="0" applyNumberFormat="1" applyFont="1" applyFill="1" applyBorder="1" applyAlignment="1">
      <alignment horizontal="center"/>
    </xf>
    <xf numFmtId="15" fontId="7" fillId="0" borderId="13" xfId="0" applyNumberFormat="1" applyFont="1" applyBorder="1" applyAlignment="1">
      <alignment horizontal="center"/>
    </xf>
    <xf numFmtId="15" fontId="8" fillId="4" borderId="14" xfId="0" applyNumberFormat="1" applyFont="1" applyFill="1" applyBorder="1" applyAlignment="1">
      <alignment horizontal="center"/>
    </xf>
    <xf numFmtId="15" fontId="8" fillId="4" borderId="15" xfId="0" applyNumberFormat="1" applyFont="1" applyFill="1" applyBorder="1" applyAlignment="1">
      <alignment horizontal="center"/>
    </xf>
    <xf numFmtId="15" fontId="8" fillId="4" borderId="16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-mon\Downloads\Datos_L&#237;nea%20de%20producci&#243;n%201.xlsx" TargetMode="External"/><Relationship Id="rId1" Type="http://schemas.openxmlformats.org/officeDocument/2006/relationships/externalLinkPath" Target="/Users/r-mon/Downloads/Datos_L&#237;nea%20de%20producci&#243;n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GOS"/>
      <sheetName val="ACT_ORDINARIOS"/>
      <sheetName val="ACT_TUTELAS"/>
      <sheetName val="ACT_HABEAS_C"/>
    </sheetNames>
    <sheetDataSet>
      <sheetData sheetId="0">
        <row r="2">
          <cell r="B2" t="str">
            <v>G1_1</v>
          </cell>
        </row>
        <row r="3">
          <cell r="B3" t="str">
            <v>G1_2</v>
          </cell>
        </row>
        <row r="4">
          <cell r="B4" t="str">
            <v>G1_3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A9D1D-7877-4D40-847B-9DE11F83BDB9}">
  <dimension ref="B2:AF369"/>
  <sheetViews>
    <sheetView zoomScale="90" workbookViewId="0">
      <selection activeCell="M4" sqref="M4"/>
    </sheetView>
  </sheetViews>
  <sheetFormatPr defaultColWidth="11.42578125" defaultRowHeight="15"/>
  <cols>
    <col min="2" max="2" width="13.85546875" bestFit="1" customWidth="1"/>
    <col min="8" max="8" width="12.7109375" customWidth="1"/>
    <col min="11" max="11" width="12.42578125" customWidth="1"/>
    <col min="20" max="20" width="20.28515625" bestFit="1" customWidth="1"/>
    <col min="21" max="21" width="19" bestFit="1" customWidth="1"/>
    <col min="25" max="25" width="15.7109375" bestFit="1" customWidth="1"/>
  </cols>
  <sheetData>
    <row r="2" spans="2:26">
      <c r="B2" s="73" t="s">
        <v>0</v>
      </c>
      <c r="C2" s="73"/>
      <c r="D2" s="73"/>
      <c r="E2" s="73"/>
      <c r="F2" s="75" t="s">
        <v>1</v>
      </c>
      <c r="G2" s="75"/>
      <c r="Z2" t="s">
        <v>2</v>
      </c>
    </row>
    <row r="3" spans="2:26">
      <c r="B3" s="74"/>
      <c r="C3" s="74"/>
      <c r="D3" s="74"/>
      <c r="E3" s="74"/>
      <c r="P3" t="s">
        <v>3</v>
      </c>
      <c r="Q3" t="s">
        <v>4</v>
      </c>
      <c r="R3" t="s">
        <v>5</v>
      </c>
      <c r="U3" t="s">
        <v>6</v>
      </c>
      <c r="V3" t="s">
        <v>3</v>
      </c>
      <c r="W3" t="s">
        <v>4</v>
      </c>
      <c r="X3" t="s">
        <v>5</v>
      </c>
      <c r="Y3" t="s">
        <v>7</v>
      </c>
    </row>
    <row r="4" spans="2:26">
      <c r="O4" s="43">
        <v>44562</v>
      </c>
      <c r="P4">
        <v>0</v>
      </c>
      <c r="Q4">
        <v>0</v>
      </c>
      <c r="R4">
        <v>0</v>
      </c>
      <c r="U4">
        <v>1</v>
      </c>
      <c r="V4">
        <f>SUM(P4:P34)</f>
        <v>34</v>
      </c>
      <c r="W4">
        <f>SUM(Q4:Q34)</f>
        <v>7</v>
      </c>
      <c r="X4">
        <f>SUM(R4:R34)</f>
        <v>1</v>
      </c>
      <c r="Y4">
        <f>SUM(V4:X4)</f>
        <v>42</v>
      </c>
      <c r="Z4">
        <f>ROUNDUP(Y4*1.1,0)</f>
        <v>47</v>
      </c>
    </row>
    <row r="5" spans="2:26">
      <c r="B5" s="76" t="s">
        <v>8</v>
      </c>
      <c r="C5" s="77"/>
      <c r="E5" s="76" t="s">
        <v>9</v>
      </c>
      <c r="F5" s="77"/>
      <c r="H5" s="76" t="s">
        <v>10</v>
      </c>
      <c r="I5" s="77"/>
      <c r="K5" s="76" t="s">
        <v>11</v>
      </c>
      <c r="L5" s="77"/>
      <c r="O5" s="43">
        <v>44563</v>
      </c>
      <c r="P5">
        <v>0</v>
      </c>
      <c r="Q5">
        <v>0</v>
      </c>
      <c r="R5">
        <v>0</v>
      </c>
      <c r="U5">
        <v>2</v>
      </c>
      <c r="V5">
        <f>SUM(P35:P62)</f>
        <v>31</v>
      </c>
      <c r="W5">
        <f>SUM(Q35:Q62)</f>
        <v>13</v>
      </c>
      <c r="X5">
        <f>SUM(R35:R62)</f>
        <v>1</v>
      </c>
      <c r="Y5">
        <f t="shared" ref="Y5:Y15" si="0">SUM(V5:X5)</f>
        <v>45</v>
      </c>
      <c r="Z5">
        <f t="shared" ref="Z5:Z15" si="1">ROUNDUP(Y5*1.1,0)</f>
        <v>50</v>
      </c>
    </row>
    <row r="6" spans="2:26">
      <c r="B6" s="44">
        <v>44574</v>
      </c>
      <c r="C6">
        <v>3</v>
      </c>
      <c r="E6" s="45">
        <v>44572</v>
      </c>
      <c r="F6">
        <v>2</v>
      </c>
      <c r="H6" s="45">
        <v>44572</v>
      </c>
      <c r="I6">
        <v>1</v>
      </c>
      <c r="K6" s="45">
        <v>44572</v>
      </c>
      <c r="L6">
        <v>2</v>
      </c>
      <c r="O6" s="43">
        <v>44564</v>
      </c>
      <c r="P6">
        <v>0</v>
      </c>
      <c r="Q6">
        <v>0</v>
      </c>
      <c r="R6">
        <v>0</v>
      </c>
      <c r="U6">
        <v>3</v>
      </c>
      <c r="V6">
        <f>SUM(P63:P93)</f>
        <v>20</v>
      </c>
      <c r="W6">
        <f>SUM(Q63:Q93)</f>
        <v>17</v>
      </c>
      <c r="X6">
        <f>SUM(R63:R93)</f>
        <v>2</v>
      </c>
      <c r="Y6">
        <f t="shared" si="0"/>
        <v>39</v>
      </c>
      <c r="Z6">
        <f t="shared" si="1"/>
        <v>43</v>
      </c>
    </row>
    <row r="7" spans="2:26">
      <c r="B7" s="46">
        <v>44575</v>
      </c>
      <c r="C7">
        <v>1</v>
      </c>
      <c r="E7" s="45">
        <v>44573</v>
      </c>
      <c r="F7">
        <v>1</v>
      </c>
      <c r="H7" s="45">
        <v>44600</v>
      </c>
      <c r="I7">
        <v>1</v>
      </c>
      <c r="K7" s="45">
        <v>44574</v>
      </c>
      <c r="L7">
        <v>2</v>
      </c>
      <c r="O7" s="43">
        <v>44565</v>
      </c>
      <c r="P7">
        <v>0</v>
      </c>
      <c r="Q7">
        <v>0</v>
      </c>
      <c r="R7">
        <v>0</v>
      </c>
      <c r="U7">
        <v>4</v>
      </c>
      <c r="V7">
        <f>SUM(P94:P123)</f>
        <v>16</v>
      </c>
      <c r="W7">
        <f>SUM(Q94:Q123)</f>
        <v>15</v>
      </c>
      <c r="X7">
        <f>SUM(R94:R123)</f>
        <v>3</v>
      </c>
      <c r="Y7">
        <f t="shared" si="0"/>
        <v>34</v>
      </c>
      <c r="Z7">
        <f t="shared" si="1"/>
        <v>38</v>
      </c>
    </row>
    <row r="8" spans="2:26">
      <c r="B8" s="46">
        <v>44585</v>
      </c>
      <c r="C8">
        <v>1</v>
      </c>
      <c r="E8" s="45">
        <v>44574</v>
      </c>
      <c r="F8">
        <v>1</v>
      </c>
      <c r="H8" s="45">
        <v>44635</v>
      </c>
      <c r="I8">
        <v>1</v>
      </c>
      <c r="K8" s="45">
        <v>44575</v>
      </c>
      <c r="L8">
        <v>2</v>
      </c>
      <c r="O8" s="43">
        <v>44566</v>
      </c>
      <c r="P8">
        <v>0</v>
      </c>
      <c r="Q8">
        <v>0</v>
      </c>
      <c r="R8">
        <v>0</v>
      </c>
      <c r="U8">
        <v>5</v>
      </c>
      <c r="V8">
        <f>SUM(P124:P154)</f>
        <v>22</v>
      </c>
      <c r="W8">
        <f>SUM(Q124:Q154)</f>
        <v>15</v>
      </c>
      <c r="X8">
        <f>SUM(R124:R154)</f>
        <v>25</v>
      </c>
      <c r="Y8">
        <f t="shared" si="0"/>
        <v>62</v>
      </c>
      <c r="Z8">
        <f t="shared" si="1"/>
        <v>69</v>
      </c>
    </row>
    <row r="9" spans="2:26">
      <c r="B9" s="45">
        <v>44588</v>
      </c>
      <c r="C9">
        <v>2</v>
      </c>
      <c r="E9" s="46">
        <v>44575</v>
      </c>
      <c r="F9">
        <v>5</v>
      </c>
      <c r="H9" s="45">
        <v>44644</v>
      </c>
      <c r="I9">
        <v>1</v>
      </c>
      <c r="K9" s="46">
        <v>44578</v>
      </c>
      <c r="L9">
        <v>8</v>
      </c>
      <c r="O9" s="43">
        <v>44567</v>
      </c>
      <c r="P9">
        <v>0</v>
      </c>
      <c r="Q9">
        <v>0</v>
      </c>
      <c r="R9">
        <v>0</v>
      </c>
      <c r="U9">
        <v>6</v>
      </c>
      <c r="V9">
        <f>SUM(P155:P184)</f>
        <v>11</v>
      </c>
      <c r="W9">
        <f>SUM(Q155:Q184)</f>
        <v>30</v>
      </c>
      <c r="X9">
        <f>SUM(R155:R184)</f>
        <v>1</v>
      </c>
      <c r="Y9">
        <f t="shared" si="0"/>
        <v>42</v>
      </c>
      <c r="Z9">
        <f t="shared" si="1"/>
        <v>47</v>
      </c>
    </row>
    <row r="10" spans="2:26">
      <c r="B10" s="46">
        <v>44594</v>
      </c>
      <c r="C10">
        <v>1</v>
      </c>
      <c r="E10" s="46">
        <v>44578</v>
      </c>
      <c r="F10">
        <v>5</v>
      </c>
      <c r="H10" s="45">
        <v>44669</v>
      </c>
      <c r="I10">
        <v>1</v>
      </c>
      <c r="K10" s="45">
        <v>44579</v>
      </c>
      <c r="L10">
        <v>7</v>
      </c>
      <c r="O10" s="43">
        <v>44568</v>
      </c>
      <c r="P10">
        <v>0</v>
      </c>
      <c r="Q10">
        <v>0</v>
      </c>
      <c r="R10">
        <v>0</v>
      </c>
      <c r="U10">
        <v>7</v>
      </c>
      <c r="V10">
        <f>SUM(P185:P215)</f>
        <v>16</v>
      </c>
      <c r="W10">
        <f>SUM(Q185:Q215)</f>
        <v>36</v>
      </c>
      <c r="X10">
        <f>SUM(R185:R215)</f>
        <v>3</v>
      </c>
      <c r="Y10">
        <f t="shared" si="0"/>
        <v>55</v>
      </c>
      <c r="Z10">
        <f t="shared" si="1"/>
        <v>61</v>
      </c>
    </row>
    <row r="11" spans="2:26">
      <c r="B11" s="46">
        <v>44596</v>
      </c>
      <c r="C11">
        <v>1</v>
      </c>
      <c r="E11" s="45">
        <v>44579</v>
      </c>
      <c r="F11">
        <v>3</v>
      </c>
      <c r="H11" s="47">
        <v>44670</v>
      </c>
      <c r="I11">
        <v>1</v>
      </c>
      <c r="K11" s="45">
        <v>44580</v>
      </c>
      <c r="L11">
        <v>5</v>
      </c>
      <c r="O11" s="43">
        <v>44569</v>
      </c>
      <c r="P11">
        <v>0</v>
      </c>
      <c r="Q11">
        <v>0</v>
      </c>
      <c r="R11">
        <v>0</v>
      </c>
      <c r="U11">
        <v>8</v>
      </c>
      <c r="V11">
        <f>SUM(P216:P246)</f>
        <v>22</v>
      </c>
      <c r="W11">
        <f>SUM(Q216:Q246)</f>
        <v>19</v>
      </c>
      <c r="X11">
        <f>SUM(R216:R246)</f>
        <v>3</v>
      </c>
      <c r="Y11">
        <f t="shared" si="0"/>
        <v>44</v>
      </c>
      <c r="Z11">
        <f t="shared" si="1"/>
        <v>49</v>
      </c>
    </row>
    <row r="12" spans="2:26">
      <c r="B12" s="45">
        <v>44599</v>
      </c>
      <c r="C12">
        <v>1</v>
      </c>
      <c r="E12" s="45">
        <v>44580</v>
      </c>
      <c r="F12">
        <v>2</v>
      </c>
      <c r="H12" s="45">
        <v>44679</v>
      </c>
      <c r="I12">
        <v>1</v>
      </c>
      <c r="K12" s="46">
        <v>44581</v>
      </c>
      <c r="L12">
        <v>4</v>
      </c>
      <c r="O12" s="43">
        <v>44570</v>
      </c>
      <c r="P12">
        <v>0</v>
      </c>
      <c r="Q12">
        <v>0</v>
      </c>
      <c r="R12">
        <v>0</v>
      </c>
      <c r="U12">
        <v>9</v>
      </c>
      <c r="V12">
        <f>SUM(P247:P276)</f>
        <v>16</v>
      </c>
      <c r="W12">
        <f>SUM(Q247:Q276)</f>
        <v>15</v>
      </c>
      <c r="X12">
        <f>SUM(R247:R276)</f>
        <v>0</v>
      </c>
      <c r="Y12">
        <f t="shared" si="0"/>
        <v>31</v>
      </c>
      <c r="Z12">
        <f t="shared" si="1"/>
        <v>35</v>
      </c>
    </row>
    <row r="13" spans="2:26">
      <c r="B13" s="46">
        <v>44600</v>
      </c>
      <c r="C13">
        <v>2</v>
      </c>
      <c r="E13" s="46">
        <v>44581</v>
      </c>
      <c r="F13">
        <v>2</v>
      </c>
      <c r="H13" s="48">
        <v>44683</v>
      </c>
      <c r="I13">
        <v>1</v>
      </c>
      <c r="K13" s="46">
        <v>44582</v>
      </c>
      <c r="L13">
        <v>1</v>
      </c>
      <c r="O13" s="43">
        <v>44571</v>
      </c>
      <c r="P13">
        <v>0</v>
      </c>
      <c r="Q13">
        <v>0</v>
      </c>
      <c r="R13">
        <v>0</v>
      </c>
      <c r="U13">
        <v>10</v>
      </c>
      <c r="V13">
        <f>SUM(P277:P307)</f>
        <v>17</v>
      </c>
      <c r="W13">
        <f>SUM(Q277:Q307)</f>
        <v>14</v>
      </c>
      <c r="X13">
        <f>SUM(R277:R307)</f>
        <v>5</v>
      </c>
      <c r="Y13">
        <f t="shared" si="0"/>
        <v>36</v>
      </c>
      <c r="Z13">
        <f t="shared" si="1"/>
        <v>40</v>
      </c>
    </row>
    <row r="14" spans="2:26">
      <c r="B14" s="46">
        <v>44602</v>
      </c>
      <c r="C14">
        <v>2</v>
      </c>
      <c r="E14" s="48">
        <v>44582</v>
      </c>
      <c r="F14">
        <v>1</v>
      </c>
      <c r="H14" s="46">
        <v>44687</v>
      </c>
      <c r="I14">
        <v>1</v>
      </c>
      <c r="K14" s="46">
        <v>44585</v>
      </c>
      <c r="L14">
        <v>1</v>
      </c>
      <c r="O14" s="43">
        <v>44572</v>
      </c>
      <c r="P14">
        <v>2</v>
      </c>
      <c r="Q14">
        <v>0</v>
      </c>
      <c r="R14">
        <v>1</v>
      </c>
      <c r="U14">
        <v>11</v>
      </c>
      <c r="V14">
        <f>SUM(P308:P337)</f>
        <v>7</v>
      </c>
      <c r="W14">
        <f>SUM(Q308:Q337)</f>
        <v>15</v>
      </c>
      <c r="X14">
        <f>SUM(R308:R337)</f>
        <v>1</v>
      </c>
      <c r="Y14">
        <f t="shared" si="0"/>
        <v>23</v>
      </c>
      <c r="Z14">
        <f t="shared" si="1"/>
        <v>26</v>
      </c>
    </row>
    <row r="15" spans="2:26">
      <c r="B15" s="48">
        <v>44608</v>
      </c>
      <c r="C15">
        <v>1</v>
      </c>
      <c r="E15" s="46">
        <v>44585</v>
      </c>
      <c r="F15">
        <v>1</v>
      </c>
      <c r="H15" s="49">
        <v>44694</v>
      </c>
      <c r="I15">
        <v>18</v>
      </c>
      <c r="K15" s="45">
        <v>44586</v>
      </c>
      <c r="L15">
        <v>1</v>
      </c>
      <c r="O15" s="43">
        <v>44573</v>
      </c>
      <c r="P15">
        <v>0</v>
      </c>
      <c r="Q15">
        <v>0</v>
      </c>
      <c r="R15">
        <v>0</v>
      </c>
      <c r="U15">
        <v>12</v>
      </c>
      <c r="V15">
        <f>SUM(P338:P368)</f>
        <v>8</v>
      </c>
      <c r="W15">
        <f>SUM(Q338:Q368)</f>
        <v>6</v>
      </c>
      <c r="X15">
        <f>SUM(R338:R368)</f>
        <v>1</v>
      </c>
      <c r="Y15">
        <f t="shared" si="0"/>
        <v>15</v>
      </c>
      <c r="Z15">
        <f t="shared" si="1"/>
        <v>17</v>
      </c>
    </row>
    <row r="16" spans="2:26">
      <c r="B16" s="45">
        <v>44609</v>
      </c>
      <c r="C16">
        <v>1</v>
      </c>
      <c r="E16" s="44">
        <v>44586</v>
      </c>
      <c r="F16">
        <v>1</v>
      </c>
      <c r="H16" s="49">
        <v>44697</v>
      </c>
      <c r="I16">
        <v>5</v>
      </c>
      <c r="K16" s="46">
        <v>44587</v>
      </c>
      <c r="L16">
        <v>1</v>
      </c>
      <c r="O16" s="43">
        <v>44574</v>
      </c>
      <c r="P16">
        <v>2</v>
      </c>
      <c r="Q16">
        <v>3</v>
      </c>
      <c r="R16">
        <v>0</v>
      </c>
      <c r="U16" t="s">
        <v>12</v>
      </c>
      <c r="V16">
        <f>AVERAGE(V4:V15)</f>
        <v>18.333333333333332</v>
      </c>
      <c r="Y16">
        <f>AVERAGE(Y4:Y15)</f>
        <v>39</v>
      </c>
      <c r="Z16">
        <f>AVERAGE(Z4:Z15)</f>
        <v>43.5</v>
      </c>
    </row>
    <row r="17" spans="2:32">
      <c r="B17" s="48">
        <v>44610</v>
      </c>
      <c r="C17">
        <v>1</v>
      </c>
      <c r="E17" s="45">
        <v>44587</v>
      </c>
      <c r="F17">
        <v>2</v>
      </c>
      <c r="H17" s="50">
        <v>44721</v>
      </c>
      <c r="I17">
        <v>1</v>
      </c>
      <c r="K17" s="46">
        <v>44593</v>
      </c>
      <c r="L17">
        <v>3</v>
      </c>
      <c r="O17" s="43">
        <v>44575</v>
      </c>
      <c r="P17">
        <v>2</v>
      </c>
      <c r="Q17">
        <v>1</v>
      </c>
      <c r="R17">
        <v>0</v>
      </c>
      <c r="U17" t="s">
        <v>13</v>
      </c>
      <c r="V17">
        <f>STDEV(V4:V15)</f>
        <v>8.2167604026861767</v>
      </c>
      <c r="Y17">
        <f>STDEV(Y4:Y15)</f>
        <v>12.770705113301657</v>
      </c>
      <c r="Z17">
        <f>STDEV(Z4:Z15)</f>
        <v>14.068016594711953</v>
      </c>
    </row>
    <row r="18" spans="2:32">
      <c r="B18" s="45">
        <v>44615</v>
      </c>
      <c r="C18">
        <v>2</v>
      </c>
      <c r="E18" s="45">
        <v>44588</v>
      </c>
      <c r="F18">
        <v>1</v>
      </c>
      <c r="H18" s="45">
        <v>44743</v>
      </c>
      <c r="I18">
        <v>1</v>
      </c>
      <c r="K18" s="46">
        <v>44594</v>
      </c>
      <c r="L18">
        <v>3</v>
      </c>
      <c r="O18" s="43">
        <v>44576</v>
      </c>
      <c r="P18">
        <v>0</v>
      </c>
      <c r="Q18">
        <v>0</v>
      </c>
      <c r="R18">
        <v>0</v>
      </c>
    </row>
    <row r="19" spans="2:32">
      <c r="B19" s="46">
        <v>44617</v>
      </c>
      <c r="C19">
        <v>1</v>
      </c>
      <c r="E19" s="45">
        <v>44593</v>
      </c>
      <c r="F19">
        <v>1</v>
      </c>
      <c r="H19" s="46">
        <v>44767</v>
      </c>
      <c r="I19">
        <v>1</v>
      </c>
      <c r="K19" s="46">
        <v>44595</v>
      </c>
      <c r="L19">
        <v>1</v>
      </c>
      <c r="O19" s="43">
        <v>44577</v>
      </c>
      <c r="P19">
        <v>0</v>
      </c>
      <c r="Q19">
        <v>0</v>
      </c>
      <c r="R19">
        <v>0</v>
      </c>
      <c r="V19" s="2" t="s">
        <v>14</v>
      </c>
      <c r="W19" s="2">
        <f>V16</f>
        <v>18.333333333333332</v>
      </c>
      <c r="X19" s="51" t="s">
        <v>15</v>
      </c>
      <c r="Y19" s="2">
        <v>5.21</v>
      </c>
      <c r="Z19">
        <f>W19-Y19</f>
        <v>13.123333333333331</v>
      </c>
      <c r="AB19" s="2" t="s">
        <v>14</v>
      </c>
      <c r="AC19" s="2">
        <f>Z16</f>
        <v>43.5</v>
      </c>
      <c r="AD19" s="51" t="s">
        <v>15</v>
      </c>
      <c r="AE19" s="2">
        <v>5.21</v>
      </c>
      <c r="AF19">
        <f>AC19-AE19</f>
        <v>38.29</v>
      </c>
    </row>
    <row r="20" spans="2:32">
      <c r="B20" s="45">
        <v>44621</v>
      </c>
      <c r="C20">
        <v>1</v>
      </c>
      <c r="E20" s="46">
        <v>44594</v>
      </c>
      <c r="F20">
        <v>1</v>
      </c>
      <c r="H20" s="45">
        <v>44768</v>
      </c>
      <c r="I20">
        <v>1</v>
      </c>
      <c r="K20" s="45">
        <v>44596</v>
      </c>
      <c r="L20">
        <v>1</v>
      </c>
      <c r="O20" s="43">
        <v>44578</v>
      </c>
      <c r="P20">
        <v>8</v>
      </c>
      <c r="Q20">
        <v>0</v>
      </c>
      <c r="R20">
        <v>0</v>
      </c>
      <c r="V20" s="2" t="s">
        <v>16</v>
      </c>
      <c r="W20" s="2">
        <f>V16</f>
        <v>18.333333333333332</v>
      </c>
      <c r="X20" s="51" t="s">
        <v>17</v>
      </c>
      <c r="Y20" s="2">
        <v>5.21</v>
      </c>
      <c r="Z20">
        <f>W20+Y20</f>
        <v>23.543333333333333</v>
      </c>
      <c r="AB20" s="2" t="s">
        <v>16</v>
      </c>
      <c r="AC20" s="2">
        <f>Z17</f>
        <v>14.068016594711953</v>
      </c>
      <c r="AD20" s="51" t="s">
        <v>17</v>
      </c>
      <c r="AE20" s="2">
        <v>5.21</v>
      </c>
      <c r="AF20">
        <f>AC20+AE20</f>
        <v>19.278016594711954</v>
      </c>
    </row>
    <row r="21" spans="2:32">
      <c r="B21" s="45">
        <v>44624</v>
      </c>
      <c r="C21">
        <v>1</v>
      </c>
      <c r="E21" s="45">
        <v>44595</v>
      </c>
      <c r="F21">
        <v>2</v>
      </c>
      <c r="H21" s="45">
        <v>44774</v>
      </c>
      <c r="I21">
        <v>1</v>
      </c>
      <c r="K21" s="46">
        <v>44599</v>
      </c>
      <c r="L21">
        <v>2</v>
      </c>
      <c r="O21" s="43">
        <v>44579</v>
      </c>
      <c r="P21">
        <v>7</v>
      </c>
      <c r="Q21">
        <v>0</v>
      </c>
      <c r="R21">
        <v>0</v>
      </c>
    </row>
    <row r="22" spans="2:32">
      <c r="B22" s="45">
        <v>44627</v>
      </c>
      <c r="C22">
        <v>1</v>
      </c>
      <c r="E22" s="46">
        <v>44596</v>
      </c>
      <c r="F22">
        <v>1</v>
      </c>
      <c r="H22" s="52">
        <v>44797</v>
      </c>
      <c r="I22">
        <v>1</v>
      </c>
      <c r="K22" s="45">
        <v>44600</v>
      </c>
      <c r="L22">
        <v>2</v>
      </c>
      <c r="O22" s="43">
        <v>44580</v>
      </c>
      <c r="P22">
        <v>5</v>
      </c>
      <c r="Q22">
        <v>0</v>
      </c>
      <c r="R22">
        <v>0</v>
      </c>
      <c r="V22" t="s">
        <v>18</v>
      </c>
      <c r="W22">
        <v>5</v>
      </c>
    </row>
    <row r="23" spans="2:32">
      <c r="B23" s="46">
        <v>44629</v>
      </c>
      <c r="C23">
        <v>1</v>
      </c>
      <c r="E23" s="46">
        <v>44599</v>
      </c>
      <c r="F23">
        <v>2</v>
      </c>
      <c r="H23" s="50">
        <v>44803</v>
      </c>
      <c r="I23">
        <v>1</v>
      </c>
      <c r="K23" s="45">
        <v>44601</v>
      </c>
      <c r="L23">
        <v>4</v>
      </c>
      <c r="O23" s="43">
        <v>44581</v>
      </c>
      <c r="P23">
        <v>4</v>
      </c>
      <c r="Q23">
        <v>0</v>
      </c>
      <c r="R23">
        <v>0</v>
      </c>
      <c r="V23" t="s">
        <v>19</v>
      </c>
      <c r="W23" s="53">
        <v>1.9599639799999999</v>
      </c>
    </row>
    <row r="24" spans="2:32">
      <c r="B24" s="45">
        <v>44630</v>
      </c>
      <c r="C24">
        <v>3</v>
      </c>
      <c r="E24" s="46">
        <v>44600</v>
      </c>
      <c r="F24">
        <v>2</v>
      </c>
      <c r="H24" s="46">
        <v>44837</v>
      </c>
      <c r="I24">
        <v>1</v>
      </c>
      <c r="K24" s="54">
        <v>44603</v>
      </c>
      <c r="L24">
        <v>2</v>
      </c>
      <c r="O24" s="43">
        <v>44582</v>
      </c>
      <c r="P24">
        <v>1</v>
      </c>
      <c r="Q24">
        <v>0</v>
      </c>
      <c r="R24">
        <v>0</v>
      </c>
      <c r="V24" t="s">
        <v>20</v>
      </c>
      <c r="W24">
        <f>(((W23)*(V17))/(W22))^2</f>
        <v>10.374266924673325</v>
      </c>
      <c r="X24">
        <f>ROUNDUP(W24,0)</f>
        <v>11</v>
      </c>
      <c r="Y24" t="s">
        <v>21</v>
      </c>
    </row>
    <row r="25" spans="2:32">
      <c r="B25" s="47">
        <v>44631</v>
      </c>
      <c r="C25">
        <v>1</v>
      </c>
      <c r="E25" s="46">
        <v>44601</v>
      </c>
      <c r="F25">
        <v>1</v>
      </c>
      <c r="H25" s="50">
        <v>44841</v>
      </c>
      <c r="I25">
        <v>2</v>
      </c>
      <c r="K25" s="45">
        <v>44607</v>
      </c>
      <c r="L25">
        <v>1</v>
      </c>
      <c r="O25" s="43">
        <v>44583</v>
      </c>
      <c r="P25">
        <v>0</v>
      </c>
      <c r="Q25">
        <v>0</v>
      </c>
      <c r="R25">
        <v>0</v>
      </c>
    </row>
    <row r="26" spans="2:32">
      <c r="B26" s="46">
        <v>44634</v>
      </c>
      <c r="C26">
        <v>2</v>
      </c>
      <c r="E26" s="45">
        <v>44602</v>
      </c>
      <c r="F26">
        <v>2</v>
      </c>
      <c r="H26" s="45">
        <v>44845</v>
      </c>
      <c r="I26">
        <v>1</v>
      </c>
      <c r="K26" s="45">
        <v>44609</v>
      </c>
      <c r="L26">
        <v>1</v>
      </c>
      <c r="O26" s="43">
        <v>44584</v>
      </c>
      <c r="P26">
        <v>0</v>
      </c>
      <c r="Q26">
        <v>0</v>
      </c>
      <c r="R26">
        <v>0</v>
      </c>
      <c r="V26" t="s">
        <v>22</v>
      </c>
      <c r="W26" s="55">
        <v>0.95</v>
      </c>
    </row>
    <row r="27" spans="2:32">
      <c r="B27" s="46">
        <v>44642</v>
      </c>
      <c r="C27">
        <v>2</v>
      </c>
      <c r="E27" s="44">
        <v>44606</v>
      </c>
      <c r="F27">
        <v>1</v>
      </c>
      <c r="H27" s="45">
        <v>44858</v>
      </c>
      <c r="I27">
        <v>1</v>
      </c>
      <c r="K27" s="45">
        <v>44613</v>
      </c>
      <c r="L27">
        <v>1</v>
      </c>
      <c r="O27" s="43">
        <v>44585</v>
      </c>
      <c r="P27">
        <v>1</v>
      </c>
      <c r="Q27">
        <v>1</v>
      </c>
      <c r="R27">
        <v>0</v>
      </c>
    </row>
    <row r="28" spans="2:32">
      <c r="B28" s="46">
        <v>44644</v>
      </c>
      <c r="C28">
        <v>2</v>
      </c>
      <c r="E28" s="46">
        <v>44608</v>
      </c>
      <c r="F28">
        <v>6</v>
      </c>
      <c r="H28" s="46">
        <v>44875</v>
      </c>
      <c r="I28">
        <v>1</v>
      </c>
      <c r="K28" s="46">
        <v>44614</v>
      </c>
      <c r="L28">
        <v>1</v>
      </c>
      <c r="O28" s="43">
        <v>44586</v>
      </c>
      <c r="P28">
        <v>1</v>
      </c>
      <c r="Q28">
        <v>0</v>
      </c>
      <c r="R28">
        <v>0</v>
      </c>
    </row>
    <row r="29" spans="2:32">
      <c r="B29" s="56">
        <v>44645</v>
      </c>
      <c r="C29">
        <v>1</v>
      </c>
      <c r="E29" s="46">
        <v>44609</v>
      </c>
      <c r="F29">
        <v>3</v>
      </c>
      <c r="H29" s="56">
        <v>44900</v>
      </c>
      <c r="I29">
        <v>1</v>
      </c>
      <c r="K29" s="57">
        <v>44615</v>
      </c>
      <c r="L29">
        <v>2</v>
      </c>
      <c r="O29" s="43">
        <v>44587</v>
      </c>
      <c r="P29">
        <v>1</v>
      </c>
      <c r="Q29">
        <v>0</v>
      </c>
      <c r="R29">
        <v>0</v>
      </c>
    </row>
    <row r="30" spans="2:32">
      <c r="B30" s="56">
        <v>44648</v>
      </c>
      <c r="C30">
        <v>1</v>
      </c>
      <c r="E30" s="46">
        <v>44610</v>
      </c>
      <c r="F30">
        <v>2</v>
      </c>
      <c r="K30" s="57">
        <v>44616</v>
      </c>
      <c r="L30">
        <v>3</v>
      </c>
      <c r="O30" s="43">
        <v>44588</v>
      </c>
      <c r="P30">
        <v>0</v>
      </c>
      <c r="Q30">
        <v>2</v>
      </c>
      <c r="R30">
        <v>0</v>
      </c>
    </row>
    <row r="31" spans="2:32">
      <c r="B31" s="45">
        <v>44649</v>
      </c>
      <c r="C31">
        <v>1</v>
      </c>
      <c r="E31" s="45">
        <v>44613</v>
      </c>
      <c r="F31">
        <v>3</v>
      </c>
      <c r="K31" s="46">
        <v>44617</v>
      </c>
      <c r="L31">
        <v>1</v>
      </c>
      <c r="O31" s="43">
        <v>44589</v>
      </c>
      <c r="P31">
        <v>0</v>
      </c>
      <c r="Q31">
        <v>0</v>
      </c>
      <c r="R31">
        <v>0</v>
      </c>
    </row>
    <row r="32" spans="2:32">
      <c r="B32" s="45">
        <v>44652</v>
      </c>
      <c r="C32">
        <v>1</v>
      </c>
      <c r="E32" s="45">
        <v>44615</v>
      </c>
      <c r="F32">
        <v>2</v>
      </c>
      <c r="K32" s="45">
        <v>44620</v>
      </c>
      <c r="L32">
        <v>3</v>
      </c>
      <c r="O32" s="43">
        <v>44590</v>
      </c>
      <c r="P32">
        <v>0</v>
      </c>
      <c r="Q32">
        <v>0</v>
      </c>
      <c r="R32">
        <v>0</v>
      </c>
    </row>
    <row r="33" spans="2:18" ht="15.75">
      <c r="B33" s="58">
        <v>44669</v>
      </c>
      <c r="C33">
        <v>1</v>
      </c>
      <c r="E33" s="45">
        <v>44616</v>
      </c>
      <c r="F33">
        <v>1</v>
      </c>
      <c r="K33" s="45">
        <v>44623</v>
      </c>
      <c r="L33">
        <v>2</v>
      </c>
      <c r="O33" s="43">
        <v>44591</v>
      </c>
      <c r="P33">
        <v>0</v>
      </c>
      <c r="Q33">
        <v>0</v>
      </c>
      <c r="R33">
        <v>0</v>
      </c>
    </row>
    <row r="34" spans="2:18">
      <c r="B34" s="45">
        <v>44671</v>
      </c>
      <c r="C34">
        <v>1</v>
      </c>
      <c r="E34" s="45">
        <v>44617</v>
      </c>
      <c r="F34">
        <v>2</v>
      </c>
      <c r="K34" s="46">
        <v>44624</v>
      </c>
      <c r="L34">
        <v>1</v>
      </c>
      <c r="O34" s="43">
        <v>44592</v>
      </c>
      <c r="P34">
        <v>0</v>
      </c>
      <c r="Q34">
        <v>0</v>
      </c>
      <c r="R34">
        <v>0</v>
      </c>
    </row>
    <row r="35" spans="2:18">
      <c r="B35" s="46">
        <v>44676</v>
      </c>
      <c r="C35">
        <v>2</v>
      </c>
      <c r="E35" s="46">
        <v>44620</v>
      </c>
      <c r="F35">
        <v>3</v>
      </c>
      <c r="K35" s="46">
        <v>44627</v>
      </c>
      <c r="L35">
        <v>1</v>
      </c>
      <c r="O35" s="43">
        <v>44593</v>
      </c>
      <c r="P35">
        <v>3</v>
      </c>
      <c r="Q35">
        <v>0</v>
      </c>
      <c r="R35">
        <v>0</v>
      </c>
    </row>
    <row r="36" spans="2:18">
      <c r="B36" s="45">
        <v>44677</v>
      </c>
      <c r="C36">
        <v>8</v>
      </c>
      <c r="E36" s="46">
        <v>44621</v>
      </c>
      <c r="F36">
        <v>4</v>
      </c>
      <c r="K36" s="46">
        <v>44629</v>
      </c>
      <c r="L36">
        <v>2</v>
      </c>
      <c r="O36" s="43">
        <v>44594</v>
      </c>
      <c r="P36">
        <v>3</v>
      </c>
      <c r="Q36">
        <v>1</v>
      </c>
      <c r="R36">
        <v>0</v>
      </c>
    </row>
    <row r="37" spans="2:18">
      <c r="B37" s="46">
        <v>44678</v>
      </c>
      <c r="C37">
        <v>1</v>
      </c>
      <c r="E37" s="45">
        <v>44622</v>
      </c>
      <c r="F37">
        <v>2</v>
      </c>
      <c r="K37" s="45">
        <v>44634</v>
      </c>
      <c r="L37">
        <v>2</v>
      </c>
      <c r="O37" s="43">
        <v>44595</v>
      </c>
      <c r="P37">
        <v>1</v>
      </c>
      <c r="Q37">
        <v>0</v>
      </c>
      <c r="R37">
        <v>0</v>
      </c>
    </row>
    <row r="38" spans="2:18">
      <c r="B38" s="45">
        <v>44680</v>
      </c>
      <c r="C38">
        <v>1</v>
      </c>
      <c r="E38" s="46">
        <v>44623</v>
      </c>
      <c r="F38">
        <v>2</v>
      </c>
      <c r="K38" s="46">
        <v>44636</v>
      </c>
      <c r="L38">
        <v>1</v>
      </c>
      <c r="O38" s="43">
        <v>44596</v>
      </c>
      <c r="P38">
        <v>1</v>
      </c>
      <c r="Q38">
        <v>1</v>
      </c>
      <c r="R38">
        <v>0</v>
      </c>
    </row>
    <row r="39" spans="2:18">
      <c r="B39" s="45">
        <v>44683</v>
      </c>
      <c r="C39">
        <v>2</v>
      </c>
      <c r="E39" s="45">
        <v>44624</v>
      </c>
      <c r="F39">
        <v>7</v>
      </c>
      <c r="K39" s="59">
        <v>44638</v>
      </c>
      <c r="L39">
        <v>3</v>
      </c>
      <c r="O39" s="43">
        <v>44597</v>
      </c>
      <c r="P39">
        <v>0</v>
      </c>
      <c r="Q39">
        <v>0</v>
      </c>
      <c r="R39">
        <v>0</v>
      </c>
    </row>
    <row r="40" spans="2:18">
      <c r="B40" s="45">
        <v>44684</v>
      </c>
      <c r="C40">
        <v>1</v>
      </c>
      <c r="E40" s="45">
        <v>44627</v>
      </c>
      <c r="F40">
        <v>2</v>
      </c>
      <c r="K40" s="45">
        <v>44642</v>
      </c>
      <c r="L40">
        <v>2</v>
      </c>
      <c r="O40" s="43">
        <v>44598</v>
      </c>
      <c r="P40">
        <v>0</v>
      </c>
      <c r="Q40">
        <v>0</v>
      </c>
      <c r="R40">
        <v>0</v>
      </c>
    </row>
    <row r="41" spans="2:18">
      <c r="B41" s="46">
        <v>44687</v>
      </c>
      <c r="C41">
        <v>2</v>
      </c>
      <c r="E41" s="45">
        <v>44628</v>
      </c>
      <c r="F41">
        <v>2</v>
      </c>
      <c r="K41" s="45">
        <v>44644</v>
      </c>
      <c r="L41">
        <v>1</v>
      </c>
      <c r="O41" s="43">
        <v>44599</v>
      </c>
      <c r="P41">
        <v>2</v>
      </c>
      <c r="Q41">
        <v>1</v>
      </c>
      <c r="R41">
        <v>0</v>
      </c>
    </row>
    <row r="42" spans="2:18">
      <c r="B42" s="46">
        <v>44693</v>
      </c>
      <c r="C42">
        <v>2</v>
      </c>
      <c r="E42" s="45">
        <v>44629</v>
      </c>
      <c r="F42">
        <v>5</v>
      </c>
      <c r="K42" s="46">
        <v>44645</v>
      </c>
      <c r="L42">
        <v>1</v>
      </c>
      <c r="O42" s="43">
        <v>44600</v>
      </c>
      <c r="P42">
        <v>2</v>
      </c>
      <c r="Q42">
        <v>2</v>
      </c>
      <c r="R42">
        <v>1</v>
      </c>
    </row>
    <row r="43" spans="2:18">
      <c r="B43" s="45">
        <v>44697</v>
      </c>
      <c r="C43">
        <v>1</v>
      </c>
      <c r="E43" s="46">
        <v>44630</v>
      </c>
      <c r="F43">
        <v>2</v>
      </c>
      <c r="K43" s="46">
        <v>44649</v>
      </c>
      <c r="L43">
        <v>1</v>
      </c>
      <c r="O43" s="43">
        <v>44601</v>
      </c>
      <c r="P43">
        <v>4</v>
      </c>
      <c r="Q43">
        <v>0</v>
      </c>
      <c r="R43">
        <v>0</v>
      </c>
    </row>
    <row r="44" spans="2:18">
      <c r="B44" s="45">
        <v>44698</v>
      </c>
      <c r="C44">
        <v>1</v>
      </c>
      <c r="E44" s="46">
        <v>44631</v>
      </c>
      <c r="F44">
        <v>1</v>
      </c>
      <c r="K44" s="59">
        <v>44650</v>
      </c>
      <c r="L44">
        <v>2</v>
      </c>
      <c r="O44" s="43">
        <v>44602</v>
      </c>
      <c r="P44">
        <v>0</v>
      </c>
      <c r="Q44">
        <v>2</v>
      </c>
      <c r="R44">
        <v>0</v>
      </c>
    </row>
    <row r="45" spans="2:18">
      <c r="B45" s="45">
        <v>44699</v>
      </c>
      <c r="C45">
        <v>1</v>
      </c>
      <c r="E45" s="45">
        <v>44635</v>
      </c>
      <c r="F45">
        <v>3</v>
      </c>
      <c r="K45" s="46">
        <v>44651</v>
      </c>
      <c r="L45">
        <v>1</v>
      </c>
      <c r="O45" s="43">
        <v>44603</v>
      </c>
      <c r="P45">
        <v>2</v>
      </c>
      <c r="Q45">
        <v>0</v>
      </c>
      <c r="R45">
        <v>0</v>
      </c>
    </row>
    <row r="46" spans="2:18">
      <c r="B46" s="46">
        <v>44704</v>
      </c>
      <c r="C46">
        <v>2</v>
      </c>
      <c r="E46" s="45">
        <v>44636</v>
      </c>
      <c r="F46">
        <v>2</v>
      </c>
      <c r="K46" s="46">
        <v>44652</v>
      </c>
      <c r="L46">
        <v>3</v>
      </c>
      <c r="O46" s="43">
        <v>44604</v>
      </c>
      <c r="P46">
        <v>0</v>
      </c>
      <c r="Q46">
        <v>0</v>
      </c>
      <c r="R46">
        <v>0</v>
      </c>
    </row>
    <row r="47" spans="2:18">
      <c r="B47" s="46">
        <v>44705</v>
      </c>
      <c r="C47">
        <v>1</v>
      </c>
      <c r="E47" s="44">
        <v>44637</v>
      </c>
      <c r="F47">
        <v>1</v>
      </c>
      <c r="K47" s="46">
        <v>44655</v>
      </c>
      <c r="L47">
        <v>2</v>
      </c>
      <c r="O47" s="43">
        <v>44605</v>
      </c>
      <c r="P47">
        <v>0</v>
      </c>
      <c r="Q47">
        <v>0</v>
      </c>
      <c r="R47">
        <v>0</v>
      </c>
    </row>
    <row r="48" spans="2:18">
      <c r="B48" s="46">
        <v>44707</v>
      </c>
      <c r="C48">
        <v>1</v>
      </c>
      <c r="E48" s="48">
        <v>44638</v>
      </c>
      <c r="F48">
        <v>3</v>
      </c>
      <c r="K48" s="45">
        <v>44656</v>
      </c>
      <c r="L48">
        <v>1</v>
      </c>
      <c r="O48" s="43">
        <v>44606</v>
      </c>
      <c r="P48">
        <v>0</v>
      </c>
      <c r="Q48">
        <v>0</v>
      </c>
      <c r="R48">
        <v>0</v>
      </c>
    </row>
    <row r="49" spans="2:18">
      <c r="B49" s="52">
        <v>44708</v>
      </c>
      <c r="C49">
        <v>1</v>
      </c>
      <c r="E49" s="45">
        <v>44642</v>
      </c>
      <c r="F49">
        <v>3</v>
      </c>
      <c r="K49" s="46">
        <v>44657</v>
      </c>
      <c r="L49">
        <v>1</v>
      </c>
      <c r="O49" s="43">
        <v>44607</v>
      </c>
      <c r="P49">
        <v>1</v>
      </c>
      <c r="Q49">
        <v>0</v>
      </c>
      <c r="R49">
        <v>0</v>
      </c>
    </row>
    <row r="50" spans="2:18">
      <c r="B50" s="46">
        <v>44718</v>
      </c>
      <c r="C50">
        <v>1</v>
      </c>
      <c r="E50" s="59">
        <v>44643</v>
      </c>
      <c r="F50">
        <v>4</v>
      </c>
      <c r="K50" s="46">
        <v>44659</v>
      </c>
      <c r="L50">
        <v>4</v>
      </c>
      <c r="O50" s="43">
        <v>44608</v>
      </c>
      <c r="P50">
        <v>0</v>
      </c>
      <c r="Q50">
        <v>1</v>
      </c>
      <c r="R50">
        <v>0</v>
      </c>
    </row>
    <row r="51" spans="2:18">
      <c r="B51" s="45">
        <v>44719</v>
      </c>
      <c r="C51">
        <v>2</v>
      </c>
      <c r="E51" s="46">
        <v>44644</v>
      </c>
      <c r="F51">
        <v>1</v>
      </c>
      <c r="K51" s="48">
        <v>44670</v>
      </c>
      <c r="L51">
        <v>1</v>
      </c>
      <c r="O51" s="43">
        <v>44609</v>
      </c>
      <c r="P51">
        <v>1</v>
      </c>
      <c r="Q51">
        <v>1</v>
      </c>
      <c r="R51">
        <v>0</v>
      </c>
    </row>
    <row r="52" spans="2:18">
      <c r="B52" s="45">
        <v>44721</v>
      </c>
      <c r="C52">
        <v>2</v>
      </c>
      <c r="E52" s="59">
        <v>44645</v>
      </c>
      <c r="F52">
        <v>4</v>
      </c>
      <c r="K52" s="45">
        <v>44671</v>
      </c>
      <c r="L52">
        <v>1</v>
      </c>
      <c r="O52" s="43">
        <v>44610</v>
      </c>
      <c r="P52">
        <v>0</v>
      </c>
      <c r="Q52">
        <v>1</v>
      </c>
      <c r="R52">
        <v>0</v>
      </c>
    </row>
    <row r="53" spans="2:18">
      <c r="B53" s="45">
        <v>44726</v>
      </c>
      <c r="C53">
        <v>3</v>
      </c>
      <c r="E53" s="46">
        <v>44648</v>
      </c>
      <c r="F53">
        <v>3</v>
      </c>
      <c r="K53" s="46">
        <v>44677</v>
      </c>
      <c r="L53">
        <v>1</v>
      </c>
      <c r="O53" s="43">
        <v>44611</v>
      </c>
      <c r="P53">
        <v>0</v>
      </c>
      <c r="Q53">
        <v>0</v>
      </c>
      <c r="R53">
        <v>0</v>
      </c>
    </row>
    <row r="54" spans="2:18" ht="15.75">
      <c r="B54" s="45">
        <v>44727</v>
      </c>
      <c r="C54">
        <v>1</v>
      </c>
      <c r="E54" s="60">
        <v>44649</v>
      </c>
      <c r="F54">
        <v>1</v>
      </c>
      <c r="K54" s="45">
        <v>44678</v>
      </c>
      <c r="L54">
        <v>1</v>
      </c>
      <c r="O54" s="43">
        <v>44612</v>
      </c>
      <c r="P54">
        <v>0</v>
      </c>
      <c r="Q54">
        <v>0</v>
      </c>
      <c r="R54">
        <v>0</v>
      </c>
    </row>
    <row r="55" spans="2:18">
      <c r="B55" s="46">
        <v>44729</v>
      </c>
      <c r="C55">
        <v>1</v>
      </c>
      <c r="E55" s="45">
        <v>44650</v>
      </c>
      <c r="F55">
        <v>3</v>
      </c>
      <c r="K55" s="46">
        <v>44680</v>
      </c>
      <c r="L55">
        <v>1</v>
      </c>
      <c r="O55" s="43">
        <v>44613</v>
      </c>
      <c r="P55">
        <v>1</v>
      </c>
      <c r="Q55">
        <v>0</v>
      </c>
      <c r="R55">
        <v>0</v>
      </c>
    </row>
    <row r="56" spans="2:18">
      <c r="B56" s="46">
        <v>44736</v>
      </c>
      <c r="C56">
        <v>3</v>
      </c>
      <c r="E56" s="46">
        <v>44652</v>
      </c>
      <c r="F56">
        <v>2</v>
      </c>
      <c r="K56" s="45">
        <v>44683</v>
      </c>
      <c r="L56">
        <v>3</v>
      </c>
      <c r="O56" s="43">
        <v>44614</v>
      </c>
      <c r="P56">
        <v>1</v>
      </c>
      <c r="Q56">
        <v>0</v>
      </c>
      <c r="R56">
        <v>0</v>
      </c>
    </row>
    <row r="57" spans="2:18">
      <c r="B57" s="46">
        <v>44741</v>
      </c>
      <c r="C57">
        <v>12</v>
      </c>
      <c r="E57" s="45">
        <v>44655</v>
      </c>
      <c r="F57">
        <v>9</v>
      </c>
      <c r="K57" s="46">
        <v>44684</v>
      </c>
      <c r="L57">
        <v>2</v>
      </c>
      <c r="O57" s="43">
        <v>44615</v>
      </c>
      <c r="P57">
        <v>2</v>
      </c>
      <c r="Q57">
        <v>2</v>
      </c>
      <c r="R57">
        <v>0</v>
      </c>
    </row>
    <row r="58" spans="2:18">
      <c r="B58" s="45">
        <v>44742</v>
      </c>
      <c r="C58">
        <v>5</v>
      </c>
      <c r="E58" s="61">
        <v>44656</v>
      </c>
      <c r="F58">
        <v>2</v>
      </c>
      <c r="K58" s="45">
        <v>44687</v>
      </c>
      <c r="L58">
        <v>1</v>
      </c>
      <c r="O58" s="43">
        <v>44616</v>
      </c>
      <c r="P58">
        <v>3</v>
      </c>
      <c r="Q58">
        <v>0</v>
      </c>
      <c r="R58">
        <v>0</v>
      </c>
    </row>
    <row r="59" spans="2:18">
      <c r="B59" s="52">
        <v>44743</v>
      </c>
      <c r="C59">
        <v>1</v>
      </c>
      <c r="E59" s="45">
        <v>44657</v>
      </c>
      <c r="F59">
        <v>1</v>
      </c>
      <c r="K59" s="50">
        <v>44690</v>
      </c>
      <c r="L59">
        <v>1</v>
      </c>
      <c r="O59" s="43">
        <v>44617</v>
      </c>
      <c r="P59">
        <v>1</v>
      </c>
      <c r="Q59">
        <v>1</v>
      </c>
      <c r="R59">
        <v>0</v>
      </c>
    </row>
    <row r="60" spans="2:18">
      <c r="B60" s="45">
        <v>44749</v>
      </c>
      <c r="C60">
        <v>4</v>
      </c>
      <c r="E60" s="57">
        <v>44658</v>
      </c>
      <c r="F60">
        <v>2</v>
      </c>
      <c r="K60" s="45">
        <v>44692</v>
      </c>
      <c r="L60">
        <v>3</v>
      </c>
      <c r="O60" s="43">
        <v>44618</v>
      </c>
      <c r="P60">
        <v>0</v>
      </c>
      <c r="Q60">
        <v>0</v>
      </c>
      <c r="R60">
        <v>0</v>
      </c>
    </row>
    <row r="61" spans="2:18">
      <c r="B61" s="46">
        <v>44750</v>
      </c>
      <c r="C61">
        <v>7</v>
      </c>
      <c r="E61" s="57">
        <v>44659</v>
      </c>
      <c r="F61">
        <v>5</v>
      </c>
      <c r="K61" s="45">
        <v>44693</v>
      </c>
      <c r="L61">
        <v>1</v>
      </c>
      <c r="O61" s="43">
        <v>44619</v>
      </c>
      <c r="P61">
        <v>0</v>
      </c>
      <c r="Q61">
        <v>0</v>
      </c>
      <c r="R61">
        <v>0</v>
      </c>
    </row>
    <row r="62" spans="2:18">
      <c r="B62" s="45">
        <v>44753</v>
      </c>
      <c r="C62">
        <v>4</v>
      </c>
      <c r="E62" s="57">
        <v>44669</v>
      </c>
      <c r="F62">
        <v>1</v>
      </c>
      <c r="K62" s="46">
        <v>44694</v>
      </c>
      <c r="L62">
        <v>2</v>
      </c>
      <c r="O62" s="43">
        <v>44620</v>
      </c>
      <c r="P62">
        <v>3</v>
      </c>
      <c r="Q62">
        <v>0</v>
      </c>
      <c r="R62">
        <v>0</v>
      </c>
    </row>
    <row r="63" spans="2:18">
      <c r="B63" s="45">
        <v>44754</v>
      </c>
      <c r="C63">
        <v>2</v>
      </c>
      <c r="E63" s="57">
        <v>44670</v>
      </c>
      <c r="F63">
        <v>1</v>
      </c>
      <c r="K63" s="45">
        <v>44697</v>
      </c>
      <c r="L63">
        <v>1</v>
      </c>
      <c r="O63" s="43">
        <v>44621</v>
      </c>
      <c r="P63">
        <v>0</v>
      </c>
      <c r="Q63">
        <v>1</v>
      </c>
      <c r="R63">
        <v>0</v>
      </c>
    </row>
    <row r="64" spans="2:18">
      <c r="B64" s="46">
        <v>44755</v>
      </c>
      <c r="C64">
        <v>4</v>
      </c>
      <c r="E64" s="56">
        <v>44671</v>
      </c>
      <c r="F64">
        <v>4</v>
      </c>
      <c r="K64" s="62">
        <v>44698</v>
      </c>
      <c r="L64">
        <v>2</v>
      </c>
      <c r="O64" s="43">
        <v>44622</v>
      </c>
      <c r="P64">
        <v>0</v>
      </c>
      <c r="Q64">
        <v>0</v>
      </c>
      <c r="R64">
        <v>0</v>
      </c>
    </row>
    <row r="65" spans="2:18">
      <c r="B65" s="46">
        <v>44756</v>
      </c>
      <c r="C65">
        <v>2</v>
      </c>
      <c r="E65" s="46">
        <v>44672</v>
      </c>
      <c r="F65">
        <v>2</v>
      </c>
      <c r="K65" s="45">
        <v>44700</v>
      </c>
      <c r="L65">
        <v>3</v>
      </c>
      <c r="O65" s="43">
        <v>44623</v>
      </c>
      <c r="P65">
        <v>2</v>
      </c>
      <c r="Q65">
        <v>0</v>
      </c>
      <c r="R65">
        <v>0</v>
      </c>
    </row>
    <row r="66" spans="2:18">
      <c r="B66" s="45">
        <v>44757</v>
      </c>
      <c r="C66">
        <v>1</v>
      </c>
      <c r="E66" s="57">
        <v>44673</v>
      </c>
      <c r="F66">
        <v>7</v>
      </c>
      <c r="K66" s="46">
        <v>44701</v>
      </c>
      <c r="L66">
        <v>2</v>
      </c>
      <c r="O66" s="43">
        <v>44624</v>
      </c>
      <c r="P66">
        <v>1</v>
      </c>
      <c r="Q66">
        <v>1</v>
      </c>
      <c r="R66">
        <v>0</v>
      </c>
    </row>
    <row r="67" spans="2:18">
      <c r="B67" s="45">
        <v>44763</v>
      </c>
      <c r="C67">
        <v>2</v>
      </c>
      <c r="E67" s="57">
        <v>44676</v>
      </c>
      <c r="F67">
        <v>2</v>
      </c>
      <c r="K67" s="46">
        <v>44712</v>
      </c>
      <c r="L67">
        <v>1</v>
      </c>
      <c r="O67" s="43">
        <v>44625</v>
      </c>
      <c r="P67">
        <v>0</v>
      </c>
      <c r="Q67">
        <v>0</v>
      </c>
      <c r="R67">
        <v>0</v>
      </c>
    </row>
    <row r="68" spans="2:18">
      <c r="B68" s="45">
        <v>44764</v>
      </c>
      <c r="C68">
        <v>1</v>
      </c>
      <c r="E68" s="63">
        <v>44677</v>
      </c>
      <c r="F68">
        <v>5</v>
      </c>
      <c r="K68" s="45">
        <v>44715</v>
      </c>
      <c r="L68">
        <v>1</v>
      </c>
      <c r="O68" s="43">
        <v>44626</v>
      </c>
      <c r="P68">
        <v>0</v>
      </c>
      <c r="Q68">
        <v>0</v>
      </c>
      <c r="R68">
        <v>0</v>
      </c>
    </row>
    <row r="69" spans="2:18">
      <c r="B69" s="45">
        <v>44767</v>
      </c>
      <c r="C69">
        <v>1</v>
      </c>
      <c r="E69" s="46">
        <v>44678</v>
      </c>
      <c r="F69">
        <v>3</v>
      </c>
      <c r="K69" s="46">
        <v>44722</v>
      </c>
      <c r="L69">
        <v>1</v>
      </c>
      <c r="O69" s="43">
        <v>44627</v>
      </c>
      <c r="P69">
        <v>1</v>
      </c>
      <c r="Q69">
        <v>1</v>
      </c>
      <c r="R69">
        <v>0</v>
      </c>
    </row>
    <row r="70" spans="2:18">
      <c r="B70" s="52">
        <v>44768</v>
      </c>
      <c r="C70">
        <v>2</v>
      </c>
      <c r="E70" s="45">
        <v>44679</v>
      </c>
      <c r="F70">
        <v>1</v>
      </c>
      <c r="K70" s="46">
        <v>44725</v>
      </c>
      <c r="L70">
        <v>1</v>
      </c>
      <c r="O70" s="43">
        <v>44628</v>
      </c>
      <c r="P70">
        <v>0</v>
      </c>
      <c r="Q70">
        <v>0</v>
      </c>
      <c r="R70">
        <v>0</v>
      </c>
    </row>
    <row r="71" spans="2:18">
      <c r="B71" s="45">
        <v>44769</v>
      </c>
      <c r="C71">
        <v>1</v>
      </c>
      <c r="E71" s="46">
        <v>44680</v>
      </c>
      <c r="F71">
        <v>1</v>
      </c>
      <c r="K71" s="50">
        <v>44726</v>
      </c>
      <c r="L71">
        <v>2</v>
      </c>
      <c r="O71" s="43">
        <v>44629</v>
      </c>
      <c r="P71">
        <v>2</v>
      </c>
      <c r="Q71">
        <v>1</v>
      </c>
      <c r="R71">
        <v>0</v>
      </c>
    </row>
    <row r="72" spans="2:18">
      <c r="B72" s="46">
        <v>44770</v>
      </c>
      <c r="C72">
        <v>3</v>
      </c>
      <c r="E72" s="46">
        <v>44683</v>
      </c>
      <c r="F72">
        <v>4</v>
      </c>
      <c r="K72" s="45">
        <v>44729</v>
      </c>
      <c r="L72">
        <v>2</v>
      </c>
      <c r="O72" s="43">
        <v>44630</v>
      </c>
      <c r="P72">
        <v>0</v>
      </c>
      <c r="Q72">
        <v>3</v>
      </c>
      <c r="R72">
        <v>0</v>
      </c>
    </row>
    <row r="73" spans="2:18">
      <c r="B73" s="46">
        <v>44771</v>
      </c>
      <c r="C73">
        <v>1</v>
      </c>
      <c r="E73" s="45">
        <v>44684</v>
      </c>
      <c r="F73">
        <v>1</v>
      </c>
      <c r="K73" s="46">
        <v>44740</v>
      </c>
      <c r="L73">
        <v>2</v>
      </c>
      <c r="O73" s="43">
        <v>44631</v>
      </c>
      <c r="P73">
        <v>0</v>
      </c>
      <c r="Q73">
        <v>1</v>
      </c>
      <c r="R73">
        <v>0</v>
      </c>
    </row>
    <row r="74" spans="2:18">
      <c r="B74" s="46">
        <v>44774</v>
      </c>
      <c r="C74">
        <v>2</v>
      </c>
      <c r="E74" s="46">
        <v>44685</v>
      </c>
      <c r="F74">
        <v>1</v>
      </c>
      <c r="K74" s="45">
        <v>44741</v>
      </c>
      <c r="L74">
        <v>1</v>
      </c>
      <c r="O74" s="43">
        <v>44632</v>
      </c>
      <c r="P74">
        <v>0</v>
      </c>
      <c r="Q74">
        <v>0</v>
      </c>
      <c r="R74">
        <v>0</v>
      </c>
    </row>
    <row r="75" spans="2:18">
      <c r="B75" s="46">
        <v>44776</v>
      </c>
      <c r="C75">
        <v>1</v>
      </c>
      <c r="E75" s="44">
        <v>44686</v>
      </c>
      <c r="F75">
        <v>5</v>
      </c>
      <c r="K75" s="45">
        <v>44742</v>
      </c>
      <c r="L75">
        <v>1</v>
      </c>
      <c r="O75" s="43">
        <v>44633</v>
      </c>
      <c r="P75">
        <v>0</v>
      </c>
      <c r="Q75">
        <v>0</v>
      </c>
      <c r="R75">
        <v>0</v>
      </c>
    </row>
    <row r="76" spans="2:18">
      <c r="B76" s="45">
        <v>44777</v>
      </c>
      <c r="C76">
        <v>1</v>
      </c>
      <c r="E76" s="45">
        <v>44687</v>
      </c>
      <c r="F76">
        <v>4</v>
      </c>
      <c r="K76" s="46">
        <v>44743</v>
      </c>
      <c r="L76">
        <v>1</v>
      </c>
      <c r="O76" s="43">
        <v>44634</v>
      </c>
      <c r="P76">
        <v>2</v>
      </c>
      <c r="Q76">
        <v>2</v>
      </c>
      <c r="R76">
        <v>0</v>
      </c>
    </row>
    <row r="77" spans="2:18">
      <c r="B77" s="45">
        <v>44778</v>
      </c>
      <c r="C77">
        <v>1</v>
      </c>
      <c r="E77" s="50">
        <v>44690</v>
      </c>
      <c r="F77">
        <v>2</v>
      </c>
      <c r="K77" s="44">
        <v>44747</v>
      </c>
      <c r="L77">
        <v>2</v>
      </c>
      <c r="O77" s="43">
        <v>44635</v>
      </c>
      <c r="P77">
        <v>0</v>
      </c>
      <c r="Q77">
        <v>0</v>
      </c>
      <c r="R77">
        <v>1</v>
      </c>
    </row>
    <row r="78" spans="2:18">
      <c r="B78" s="46">
        <v>44781</v>
      </c>
      <c r="C78">
        <v>1</v>
      </c>
      <c r="E78" s="45">
        <v>44691</v>
      </c>
      <c r="F78">
        <v>3</v>
      </c>
      <c r="K78" s="45">
        <v>44749</v>
      </c>
      <c r="L78">
        <v>1</v>
      </c>
      <c r="O78" s="43">
        <v>44636</v>
      </c>
      <c r="P78">
        <v>1</v>
      </c>
      <c r="Q78">
        <v>0</v>
      </c>
      <c r="R78">
        <v>0</v>
      </c>
    </row>
    <row r="79" spans="2:18">
      <c r="B79" s="45">
        <v>44782</v>
      </c>
      <c r="C79">
        <v>1</v>
      </c>
      <c r="E79" s="46">
        <v>44692</v>
      </c>
      <c r="F79">
        <v>4</v>
      </c>
      <c r="K79" s="45">
        <v>44754</v>
      </c>
      <c r="L79">
        <v>2</v>
      </c>
      <c r="O79" s="43">
        <v>44637</v>
      </c>
      <c r="P79">
        <v>0</v>
      </c>
      <c r="Q79">
        <v>0</v>
      </c>
      <c r="R79">
        <v>0</v>
      </c>
    </row>
    <row r="80" spans="2:18">
      <c r="B80" s="44">
        <v>44783</v>
      </c>
      <c r="C80">
        <v>2</v>
      </c>
      <c r="E80" s="52">
        <v>44693</v>
      </c>
      <c r="F80">
        <v>1</v>
      </c>
      <c r="K80" s="45">
        <v>44755</v>
      </c>
      <c r="L80">
        <v>1</v>
      </c>
      <c r="O80" s="43">
        <v>44638</v>
      </c>
      <c r="P80">
        <v>3</v>
      </c>
      <c r="Q80">
        <v>0</v>
      </c>
      <c r="R80">
        <v>0</v>
      </c>
    </row>
    <row r="81" spans="2:18">
      <c r="B81" s="46">
        <v>44784</v>
      </c>
      <c r="C81">
        <v>1</v>
      </c>
      <c r="E81" s="48">
        <v>44694</v>
      </c>
      <c r="F81">
        <v>3</v>
      </c>
      <c r="K81" s="46">
        <v>44756</v>
      </c>
      <c r="L81">
        <v>1</v>
      </c>
      <c r="O81" s="43">
        <v>44639</v>
      </c>
      <c r="P81">
        <v>0</v>
      </c>
      <c r="Q81">
        <v>0</v>
      </c>
      <c r="R81">
        <v>0</v>
      </c>
    </row>
    <row r="82" spans="2:18">
      <c r="B82" s="45">
        <v>44790</v>
      </c>
      <c r="C82">
        <v>1</v>
      </c>
      <c r="E82" s="46">
        <v>44697</v>
      </c>
      <c r="F82">
        <v>1</v>
      </c>
      <c r="K82" s="45">
        <v>44757</v>
      </c>
      <c r="L82">
        <v>2</v>
      </c>
      <c r="O82" s="43">
        <v>44640</v>
      </c>
      <c r="P82">
        <v>0</v>
      </c>
      <c r="Q82">
        <v>0</v>
      </c>
      <c r="R82">
        <v>0</v>
      </c>
    </row>
    <row r="83" spans="2:18">
      <c r="B83" s="46">
        <v>44792</v>
      </c>
      <c r="C83">
        <v>1</v>
      </c>
      <c r="E83" s="45">
        <v>44698</v>
      </c>
      <c r="F83">
        <v>2</v>
      </c>
      <c r="K83" s="44">
        <v>44760</v>
      </c>
      <c r="L83">
        <v>3</v>
      </c>
      <c r="O83" s="43">
        <v>44641</v>
      </c>
      <c r="P83">
        <v>0</v>
      </c>
      <c r="Q83">
        <v>0</v>
      </c>
      <c r="R83">
        <v>0</v>
      </c>
    </row>
    <row r="84" spans="2:18">
      <c r="B84" s="50">
        <v>44796</v>
      </c>
      <c r="C84">
        <v>1</v>
      </c>
      <c r="E84" s="45">
        <v>44699</v>
      </c>
      <c r="F84">
        <v>2</v>
      </c>
      <c r="K84" s="45">
        <v>44767</v>
      </c>
      <c r="L84">
        <v>2</v>
      </c>
      <c r="O84" s="43">
        <v>44642</v>
      </c>
      <c r="P84">
        <v>2</v>
      </c>
      <c r="Q84">
        <v>2</v>
      </c>
      <c r="R84">
        <v>0</v>
      </c>
    </row>
    <row r="85" spans="2:18">
      <c r="B85" s="45">
        <v>44797</v>
      </c>
      <c r="C85">
        <v>2</v>
      </c>
      <c r="E85" s="48">
        <v>44700</v>
      </c>
      <c r="F85">
        <v>2</v>
      </c>
      <c r="K85" s="46">
        <v>44771</v>
      </c>
      <c r="L85">
        <v>1</v>
      </c>
      <c r="O85" s="43">
        <v>44643</v>
      </c>
      <c r="P85">
        <v>0</v>
      </c>
      <c r="Q85">
        <v>0</v>
      </c>
      <c r="R85">
        <v>0</v>
      </c>
    </row>
    <row r="86" spans="2:18">
      <c r="B86" s="52">
        <v>44803</v>
      </c>
      <c r="C86">
        <v>3</v>
      </c>
      <c r="E86" s="45">
        <v>44701</v>
      </c>
      <c r="F86">
        <v>3</v>
      </c>
      <c r="K86" s="45">
        <v>44774</v>
      </c>
      <c r="L86">
        <v>1</v>
      </c>
      <c r="O86" s="43">
        <v>44644</v>
      </c>
      <c r="P86">
        <v>1</v>
      </c>
      <c r="Q86">
        <v>2</v>
      </c>
      <c r="R86">
        <v>1</v>
      </c>
    </row>
    <row r="87" spans="2:18">
      <c r="B87" s="45">
        <v>44804</v>
      </c>
      <c r="C87">
        <v>1</v>
      </c>
      <c r="E87" s="52">
        <v>44705</v>
      </c>
      <c r="F87">
        <v>4</v>
      </c>
      <c r="K87" s="46">
        <v>44775</v>
      </c>
      <c r="L87">
        <v>1</v>
      </c>
      <c r="O87" s="43">
        <v>44645</v>
      </c>
      <c r="P87">
        <v>1</v>
      </c>
      <c r="Q87">
        <v>1</v>
      </c>
      <c r="R87">
        <v>0</v>
      </c>
    </row>
    <row r="88" spans="2:18">
      <c r="B88" s="45">
        <v>44805</v>
      </c>
      <c r="C88">
        <v>2</v>
      </c>
      <c r="E88" s="45">
        <v>44707</v>
      </c>
      <c r="F88">
        <v>2</v>
      </c>
      <c r="K88" s="50">
        <v>44776</v>
      </c>
      <c r="L88">
        <v>1</v>
      </c>
      <c r="O88" s="43">
        <v>44646</v>
      </c>
      <c r="P88">
        <v>0</v>
      </c>
      <c r="Q88">
        <v>0</v>
      </c>
      <c r="R88">
        <v>0</v>
      </c>
    </row>
    <row r="89" spans="2:18">
      <c r="B89" s="45">
        <v>44806</v>
      </c>
      <c r="C89">
        <v>2</v>
      </c>
      <c r="E89" s="50">
        <v>44708</v>
      </c>
      <c r="F89">
        <v>2</v>
      </c>
      <c r="K89" s="46">
        <v>44777</v>
      </c>
      <c r="L89">
        <v>2</v>
      </c>
      <c r="O89" s="43">
        <v>44647</v>
      </c>
      <c r="P89">
        <v>0</v>
      </c>
      <c r="Q89">
        <v>0</v>
      </c>
      <c r="R89">
        <v>0</v>
      </c>
    </row>
    <row r="90" spans="2:18">
      <c r="B90" s="45">
        <v>44810</v>
      </c>
      <c r="C90">
        <v>2</v>
      </c>
      <c r="E90" s="45">
        <v>44712</v>
      </c>
      <c r="F90">
        <v>2</v>
      </c>
      <c r="K90" s="45">
        <v>44781</v>
      </c>
      <c r="L90">
        <v>1</v>
      </c>
      <c r="O90" s="43">
        <v>44648</v>
      </c>
      <c r="P90">
        <v>0</v>
      </c>
      <c r="Q90">
        <v>1</v>
      </c>
      <c r="R90">
        <v>0</v>
      </c>
    </row>
    <row r="91" spans="2:18">
      <c r="B91" s="46">
        <v>44813</v>
      </c>
      <c r="C91">
        <v>1</v>
      </c>
      <c r="E91" s="52">
        <v>44713</v>
      </c>
      <c r="F91">
        <v>2</v>
      </c>
      <c r="K91" s="46">
        <v>44782</v>
      </c>
      <c r="L91">
        <v>3</v>
      </c>
      <c r="O91" s="43">
        <v>44649</v>
      </c>
      <c r="P91">
        <v>1</v>
      </c>
      <c r="Q91">
        <v>1</v>
      </c>
      <c r="R91">
        <v>0</v>
      </c>
    </row>
    <row r="92" spans="2:18">
      <c r="B92" s="50">
        <v>44816</v>
      </c>
      <c r="C92">
        <v>1</v>
      </c>
      <c r="E92" s="46">
        <v>44714</v>
      </c>
      <c r="F92">
        <v>1</v>
      </c>
      <c r="K92" s="45">
        <v>44783</v>
      </c>
      <c r="L92">
        <v>1</v>
      </c>
      <c r="O92" s="43">
        <v>44650</v>
      </c>
      <c r="P92">
        <v>2</v>
      </c>
      <c r="Q92">
        <v>0</v>
      </c>
      <c r="R92">
        <v>0</v>
      </c>
    </row>
    <row r="93" spans="2:18">
      <c r="B93" s="56">
        <v>44818</v>
      </c>
      <c r="C93">
        <v>2</v>
      </c>
      <c r="E93" s="46">
        <v>44715</v>
      </c>
      <c r="F93">
        <v>2</v>
      </c>
      <c r="K93" s="46">
        <v>44784</v>
      </c>
      <c r="L93">
        <v>2</v>
      </c>
      <c r="O93" s="43">
        <v>44651</v>
      </c>
      <c r="P93">
        <v>1</v>
      </c>
      <c r="Q93">
        <v>0</v>
      </c>
      <c r="R93">
        <v>0</v>
      </c>
    </row>
    <row r="94" spans="2:18">
      <c r="B94" s="46">
        <v>44820</v>
      </c>
      <c r="C94">
        <v>1</v>
      </c>
      <c r="E94" s="46">
        <v>44718</v>
      </c>
      <c r="F94">
        <v>2</v>
      </c>
      <c r="K94" s="46">
        <v>44785</v>
      </c>
      <c r="L94">
        <v>1</v>
      </c>
      <c r="O94" s="43">
        <v>44652</v>
      </c>
      <c r="P94">
        <v>3</v>
      </c>
      <c r="Q94">
        <v>1</v>
      </c>
      <c r="R94">
        <v>0</v>
      </c>
    </row>
    <row r="95" spans="2:18">
      <c r="B95" s="45">
        <v>44823</v>
      </c>
      <c r="C95">
        <v>1</v>
      </c>
      <c r="E95" s="46">
        <v>44719</v>
      </c>
      <c r="F95">
        <v>2</v>
      </c>
      <c r="K95" s="50">
        <v>44789</v>
      </c>
      <c r="L95">
        <v>2</v>
      </c>
      <c r="O95" s="43">
        <v>44653</v>
      </c>
      <c r="P95">
        <v>0</v>
      </c>
      <c r="Q95">
        <v>0</v>
      </c>
      <c r="R95">
        <v>0</v>
      </c>
    </row>
    <row r="96" spans="2:18">
      <c r="B96" s="45">
        <v>44826</v>
      </c>
      <c r="C96">
        <v>1</v>
      </c>
      <c r="E96" s="45">
        <v>44720</v>
      </c>
      <c r="F96">
        <v>7</v>
      </c>
      <c r="K96" s="52">
        <v>44790</v>
      </c>
      <c r="L96">
        <v>1</v>
      </c>
      <c r="O96" s="43">
        <v>44654</v>
      </c>
      <c r="P96">
        <v>0</v>
      </c>
      <c r="Q96">
        <v>0</v>
      </c>
      <c r="R96">
        <v>0</v>
      </c>
    </row>
    <row r="97" spans="2:18">
      <c r="B97" s="46">
        <v>44827</v>
      </c>
      <c r="C97">
        <v>1</v>
      </c>
      <c r="E97" s="52">
        <v>44721</v>
      </c>
      <c r="F97">
        <v>4</v>
      </c>
      <c r="K97" s="52">
        <v>44791</v>
      </c>
      <c r="L97">
        <v>2</v>
      </c>
      <c r="O97" s="43">
        <v>44655</v>
      </c>
      <c r="P97">
        <v>2</v>
      </c>
      <c r="Q97">
        <v>0</v>
      </c>
      <c r="R97">
        <v>0</v>
      </c>
    </row>
    <row r="98" spans="2:18">
      <c r="B98" s="45">
        <v>44832</v>
      </c>
      <c r="C98">
        <v>1</v>
      </c>
      <c r="E98" s="46">
        <v>44722</v>
      </c>
      <c r="F98">
        <v>1</v>
      </c>
      <c r="K98" s="50">
        <v>44792</v>
      </c>
      <c r="L98">
        <v>2</v>
      </c>
      <c r="O98" s="43">
        <v>44656</v>
      </c>
      <c r="P98">
        <v>1</v>
      </c>
      <c r="Q98">
        <v>0</v>
      </c>
      <c r="R98">
        <v>0</v>
      </c>
    </row>
    <row r="99" spans="2:18">
      <c r="B99" s="50">
        <v>44838</v>
      </c>
      <c r="C99">
        <v>1</v>
      </c>
      <c r="E99" s="46">
        <v>44725</v>
      </c>
      <c r="F99">
        <v>1</v>
      </c>
      <c r="K99" s="45">
        <v>44795</v>
      </c>
      <c r="L99">
        <v>1</v>
      </c>
      <c r="O99" s="43">
        <v>44657</v>
      </c>
      <c r="P99">
        <v>1</v>
      </c>
      <c r="Q99">
        <v>0</v>
      </c>
      <c r="R99">
        <v>0</v>
      </c>
    </row>
    <row r="100" spans="2:18">
      <c r="B100" s="45">
        <v>44840</v>
      </c>
      <c r="C100">
        <v>2</v>
      </c>
      <c r="E100" s="44">
        <v>44726</v>
      </c>
      <c r="F100">
        <v>5</v>
      </c>
      <c r="K100" s="50">
        <v>44804</v>
      </c>
      <c r="L100">
        <v>1</v>
      </c>
      <c r="O100" s="43">
        <v>44658</v>
      </c>
      <c r="P100">
        <v>0</v>
      </c>
      <c r="Q100">
        <v>0</v>
      </c>
      <c r="R100">
        <v>0</v>
      </c>
    </row>
    <row r="101" spans="2:18">
      <c r="B101" s="52">
        <v>44841</v>
      </c>
      <c r="C101">
        <v>1</v>
      </c>
      <c r="E101" s="45">
        <v>44728</v>
      </c>
      <c r="F101">
        <v>1</v>
      </c>
      <c r="K101" s="52">
        <v>44809</v>
      </c>
      <c r="L101">
        <v>1</v>
      </c>
      <c r="O101" s="43">
        <v>44659</v>
      </c>
      <c r="P101">
        <v>4</v>
      </c>
      <c r="Q101">
        <v>0</v>
      </c>
      <c r="R101">
        <v>0</v>
      </c>
    </row>
    <row r="102" spans="2:18">
      <c r="B102" s="45">
        <v>44845</v>
      </c>
      <c r="C102">
        <v>1</v>
      </c>
      <c r="E102" s="45">
        <v>44729</v>
      </c>
      <c r="F102">
        <v>6</v>
      </c>
      <c r="K102" s="45">
        <v>44817</v>
      </c>
      <c r="L102">
        <v>1</v>
      </c>
      <c r="O102" s="43">
        <v>44660</v>
      </c>
      <c r="P102">
        <v>0</v>
      </c>
      <c r="Q102">
        <v>0</v>
      </c>
      <c r="R102">
        <v>0</v>
      </c>
    </row>
    <row r="103" spans="2:18">
      <c r="B103" s="46">
        <v>44846</v>
      </c>
      <c r="C103">
        <v>1</v>
      </c>
      <c r="E103" s="45">
        <v>44733</v>
      </c>
      <c r="F103">
        <v>2</v>
      </c>
      <c r="K103" s="46">
        <v>44819</v>
      </c>
      <c r="L103">
        <v>1</v>
      </c>
      <c r="O103" s="43">
        <v>44661</v>
      </c>
      <c r="P103">
        <v>0</v>
      </c>
      <c r="Q103">
        <v>0</v>
      </c>
      <c r="R103">
        <v>0</v>
      </c>
    </row>
    <row r="104" spans="2:18">
      <c r="B104" s="45">
        <v>44847</v>
      </c>
      <c r="C104">
        <v>1</v>
      </c>
      <c r="E104" s="46">
        <v>44734</v>
      </c>
      <c r="F104">
        <v>4</v>
      </c>
      <c r="K104" s="50">
        <v>44820</v>
      </c>
      <c r="L104">
        <v>1</v>
      </c>
      <c r="O104" s="43">
        <v>44662</v>
      </c>
      <c r="P104">
        <v>0</v>
      </c>
      <c r="Q104">
        <v>0</v>
      </c>
      <c r="R104">
        <v>0</v>
      </c>
    </row>
    <row r="105" spans="2:18">
      <c r="B105" s="50">
        <v>44853</v>
      </c>
      <c r="C105">
        <v>1</v>
      </c>
      <c r="E105" s="45">
        <v>44735</v>
      </c>
      <c r="F105">
        <v>3</v>
      </c>
      <c r="K105" s="45">
        <v>44823</v>
      </c>
      <c r="L105">
        <v>4</v>
      </c>
      <c r="O105" s="43">
        <v>44663</v>
      </c>
      <c r="P105">
        <v>0</v>
      </c>
      <c r="Q105">
        <v>0</v>
      </c>
      <c r="R105">
        <v>0</v>
      </c>
    </row>
    <row r="106" spans="2:18">
      <c r="B106" s="52">
        <v>44854</v>
      </c>
      <c r="C106">
        <v>1</v>
      </c>
      <c r="E106" s="46">
        <v>44736</v>
      </c>
      <c r="F106">
        <v>2</v>
      </c>
      <c r="K106" s="50">
        <v>44824</v>
      </c>
      <c r="L106">
        <v>4</v>
      </c>
      <c r="O106" s="43">
        <v>44664</v>
      </c>
      <c r="P106">
        <v>0</v>
      </c>
      <c r="Q106">
        <v>0</v>
      </c>
      <c r="R106">
        <v>0</v>
      </c>
    </row>
    <row r="107" spans="2:18">
      <c r="B107" s="50">
        <v>44858</v>
      </c>
      <c r="C107">
        <v>2</v>
      </c>
      <c r="E107" s="45">
        <v>44740</v>
      </c>
      <c r="F107">
        <v>4</v>
      </c>
      <c r="K107" s="50">
        <v>44826</v>
      </c>
      <c r="L107">
        <v>2</v>
      </c>
      <c r="O107" s="43">
        <v>44665</v>
      </c>
      <c r="P107">
        <v>0</v>
      </c>
      <c r="Q107">
        <v>0</v>
      </c>
      <c r="R107">
        <v>0</v>
      </c>
    </row>
    <row r="108" spans="2:18" ht="15.75">
      <c r="B108" s="64">
        <v>44859</v>
      </c>
      <c r="C108">
        <v>1</v>
      </c>
      <c r="E108" s="48">
        <v>44741</v>
      </c>
      <c r="F108">
        <v>7</v>
      </c>
      <c r="K108" s="65">
        <v>44831</v>
      </c>
      <c r="L108">
        <v>1</v>
      </c>
      <c r="O108" s="43">
        <v>44666</v>
      </c>
      <c r="P108">
        <v>0</v>
      </c>
      <c r="Q108">
        <v>0</v>
      </c>
      <c r="R108">
        <v>0</v>
      </c>
    </row>
    <row r="109" spans="2:18">
      <c r="B109" s="46">
        <v>44860</v>
      </c>
      <c r="C109">
        <v>1</v>
      </c>
      <c r="E109" s="45">
        <v>44742</v>
      </c>
      <c r="F109">
        <v>4</v>
      </c>
      <c r="K109" s="46">
        <v>44832</v>
      </c>
      <c r="L109">
        <v>1</v>
      </c>
      <c r="O109" s="43">
        <v>44667</v>
      </c>
      <c r="P109">
        <v>0</v>
      </c>
      <c r="Q109">
        <v>0</v>
      </c>
      <c r="R109">
        <v>0</v>
      </c>
    </row>
    <row r="110" spans="2:18">
      <c r="B110" s="50">
        <v>44861</v>
      </c>
      <c r="C110">
        <v>1</v>
      </c>
      <c r="E110" s="45">
        <v>44747</v>
      </c>
      <c r="F110">
        <v>3</v>
      </c>
      <c r="K110" s="52">
        <v>44839</v>
      </c>
      <c r="L110">
        <v>3</v>
      </c>
      <c r="O110" s="43">
        <v>44668</v>
      </c>
      <c r="P110">
        <v>0</v>
      </c>
      <c r="Q110">
        <v>0</v>
      </c>
      <c r="R110">
        <v>0</v>
      </c>
    </row>
    <row r="111" spans="2:18">
      <c r="B111" s="46">
        <v>44866</v>
      </c>
      <c r="C111">
        <v>2</v>
      </c>
      <c r="E111" s="45">
        <v>44748</v>
      </c>
      <c r="F111">
        <v>8</v>
      </c>
      <c r="K111" s="46">
        <v>44844</v>
      </c>
      <c r="L111">
        <v>1</v>
      </c>
      <c r="O111" s="43">
        <v>44669</v>
      </c>
      <c r="P111">
        <v>0</v>
      </c>
      <c r="Q111">
        <v>1</v>
      </c>
      <c r="R111">
        <v>1</v>
      </c>
    </row>
    <row r="112" spans="2:18">
      <c r="B112" s="45">
        <v>44867</v>
      </c>
      <c r="C112">
        <v>2</v>
      </c>
      <c r="E112" s="66">
        <v>44749</v>
      </c>
      <c r="F112">
        <v>2</v>
      </c>
      <c r="K112" s="46">
        <v>44847</v>
      </c>
      <c r="L112">
        <v>3</v>
      </c>
      <c r="O112" s="43">
        <v>44670</v>
      </c>
      <c r="P112">
        <v>1</v>
      </c>
      <c r="Q112">
        <v>0</v>
      </c>
      <c r="R112">
        <v>1</v>
      </c>
    </row>
    <row r="113" spans="2:18">
      <c r="B113" s="46">
        <v>44868</v>
      </c>
      <c r="C113">
        <v>1</v>
      </c>
      <c r="E113" s="45">
        <v>44750</v>
      </c>
      <c r="F113">
        <v>1</v>
      </c>
      <c r="K113" s="52">
        <v>44848</v>
      </c>
      <c r="L113">
        <v>1</v>
      </c>
      <c r="O113" s="43">
        <v>44671</v>
      </c>
      <c r="P113">
        <v>1</v>
      </c>
      <c r="Q113">
        <v>1</v>
      </c>
      <c r="R113">
        <v>0</v>
      </c>
    </row>
    <row r="114" spans="2:18">
      <c r="B114" s="57">
        <v>44873</v>
      </c>
      <c r="C114">
        <v>3</v>
      </c>
      <c r="E114" s="45">
        <v>44753</v>
      </c>
      <c r="F114">
        <v>2</v>
      </c>
      <c r="K114" s="46">
        <v>44851</v>
      </c>
      <c r="L114">
        <v>1</v>
      </c>
      <c r="O114" s="43">
        <v>44672</v>
      </c>
      <c r="P114">
        <v>0</v>
      </c>
      <c r="Q114">
        <v>0</v>
      </c>
      <c r="R114">
        <v>0</v>
      </c>
    </row>
    <row r="115" spans="2:18">
      <c r="B115" s="45">
        <v>44880</v>
      </c>
      <c r="C115">
        <v>1</v>
      </c>
      <c r="E115" s="46">
        <v>44754</v>
      </c>
      <c r="F115">
        <v>5</v>
      </c>
      <c r="K115" s="45">
        <v>44852</v>
      </c>
      <c r="L115">
        <v>1</v>
      </c>
      <c r="O115" s="43">
        <v>44673</v>
      </c>
      <c r="P115">
        <v>0</v>
      </c>
      <c r="Q115">
        <v>0</v>
      </c>
      <c r="R115">
        <v>0</v>
      </c>
    </row>
    <row r="116" spans="2:18" ht="15.75">
      <c r="B116" s="58">
        <v>44882</v>
      </c>
      <c r="C116">
        <v>3</v>
      </c>
      <c r="E116" s="45">
        <v>44755</v>
      </c>
      <c r="F116">
        <v>7</v>
      </c>
      <c r="K116" s="46">
        <v>44853</v>
      </c>
      <c r="L116">
        <v>1</v>
      </c>
      <c r="O116" s="43">
        <v>44674</v>
      </c>
      <c r="P116">
        <v>0</v>
      </c>
      <c r="Q116">
        <v>0</v>
      </c>
      <c r="R116">
        <v>0</v>
      </c>
    </row>
    <row r="117" spans="2:18" ht="15.75">
      <c r="B117" s="45">
        <v>44883</v>
      </c>
      <c r="C117">
        <v>1</v>
      </c>
      <c r="E117" s="46">
        <v>44756</v>
      </c>
      <c r="F117">
        <v>1</v>
      </c>
      <c r="K117" s="64">
        <v>44854</v>
      </c>
      <c r="L117">
        <v>2</v>
      </c>
      <c r="O117" s="43">
        <v>44675</v>
      </c>
      <c r="P117">
        <v>0</v>
      </c>
      <c r="Q117">
        <v>0</v>
      </c>
      <c r="R117">
        <v>0</v>
      </c>
    </row>
    <row r="118" spans="2:18">
      <c r="B118" s="46">
        <v>44887</v>
      </c>
      <c r="C118">
        <v>1</v>
      </c>
      <c r="E118" s="46">
        <v>44757</v>
      </c>
      <c r="F118">
        <v>2</v>
      </c>
      <c r="K118" s="67">
        <v>44855</v>
      </c>
      <c r="L118">
        <v>2</v>
      </c>
      <c r="O118" s="43">
        <v>44676</v>
      </c>
      <c r="P118">
        <v>0</v>
      </c>
      <c r="Q118">
        <v>2</v>
      </c>
      <c r="R118">
        <v>0</v>
      </c>
    </row>
    <row r="119" spans="2:18">
      <c r="B119" s="44">
        <v>44893</v>
      </c>
      <c r="C119">
        <v>1</v>
      </c>
      <c r="E119" s="45">
        <v>44760</v>
      </c>
      <c r="F119">
        <v>3</v>
      </c>
      <c r="K119" s="52">
        <v>44860</v>
      </c>
      <c r="L119">
        <v>1</v>
      </c>
      <c r="O119" s="43">
        <v>44677</v>
      </c>
      <c r="P119">
        <v>1</v>
      </c>
      <c r="Q119">
        <v>8</v>
      </c>
      <c r="R119">
        <v>0</v>
      </c>
    </row>
    <row r="120" spans="2:18">
      <c r="B120" s="68">
        <v>44896</v>
      </c>
      <c r="C120">
        <v>1</v>
      </c>
      <c r="E120" s="46">
        <v>44763</v>
      </c>
      <c r="F120">
        <v>2</v>
      </c>
      <c r="K120" s="52">
        <v>44862</v>
      </c>
      <c r="L120">
        <v>1</v>
      </c>
      <c r="O120" s="43">
        <v>44678</v>
      </c>
      <c r="P120">
        <v>1</v>
      </c>
      <c r="Q120">
        <v>1</v>
      </c>
      <c r="R120">
        <v>0</v>
      </c>
    </row>
    <row r="121" spans="2:18" ht="15.75">
      <c r="B121" s="64">
        <v>44900</v>
      </c>
      <c r="C121">
        <v>1</v>
      </c>
      <c r="E121" s="46">
        <v>44764</v>
      </c>
      <c r="F121">
        <v>1</v>
      </c>
      <c r="K121" s="69">
        <v>44867</v>
      </c>
      <c r="L121">
        <v>1</v>
      </c>
      <c r="O121" s="43">
        <v>44679</v>
      </c>
      <c r="P121">
        <v>0</v>
      </c>
      <c r="Q121">
        <v>0</v>
      </c>
      <c r="R121">
        <v>1</v>
      </c>
    </row>
    <row r="122" spans="2:18">
      <c r="B122" s="46">
        <v>44901</v>
      </c>
      <c r="C122">
        <v>2</v>
      </c>
      <c r="E122" s="45">
        <v>44767</v>
      </c>
      <c r="F122">
        <v>4</v>
      </c>
      <c r="K122" s="45">
        <v>44868</v>
      </c>
      <c r="L122">
        <v>1</v>
      </c>
      <c r="O122" s="43">
        <v>44680</v>
      </c>
      <c r="P122">
        <v>1</v>
      </c>
      <c r="Q122">
        <v>1</v>
      </c>
      <c r="R122">
        <v>0</v>
      </c>
    </row>
    <row r="123" spans="2:18">
      <c r="B123" s="46">
        <v>44908</v>
      </c>
      <c r="C123">
        <v>1</v>
      </c>
      <c r="E123" s="45">
        <v>44768</v>
      </c>
      <c r="F123">
        <v>2</v>
      </c>
      <c r="K123" s="50">
        <v>44886</v>
      </c>
      <c r="L123">
        <v>1</v>
      </c>
      <c r="O123" s="43">
        <v>44681</v>
      </c>
      <c r="P123">
        <v>0</v>
      </c>
      <c r="Q123">
        <v>0</v>
      </c>
      <c r="R123">
        <v>0</v>
      </c>
    </row>
    <row r="124" spans="2:18" ht="15.75">
      <c r="B124" s="70">
        <v>44914</v>
      </c>
      <c r="C124">
        <v>1</v>
      </c>
      <c r="E124" s="46">
        <v>44769</v>
      </c>
      <c r="F124">
        <v>2</v>
      </c>
      <c r="K124" s="71">
        <v>44888</v>
      </c>
      <c r="L124">
        <v>1</v>
      </c>
      <c r="O124" s="43">
        <v>44682</v>
      </c>
      <c r="P124">
        <v>0</v>
      </c>
      <c r="Q124">
        <v>0</v>
      </c>
      <c r="R124">
        <v>0</v>
      </c>
    </row>
    <row r="125" spans="2:18" ht="15.75">
      <c r="B125" s="64">
        <v>44937</v>
      </c>
      <c r="C125">
        <v>1</v>
      </c>
      <c r="E125" s="62">
        <v>44771</v>
      </c>
      <c r="F125">
        <v>3</v>
      </c>
      <c r="K125" s="57">
        <v>44889</v>
      </c>
      <c r="L125">
        <v>1</v>
      </c>
      <c r="O125" s="43">
        <v>44683</v>
      </c>
      <c r="P125">
        <v>3</v>
      </c>
      <c r="Q125">
        <v>2</v>
      </c>
      <c r="R125">
        <v>1</v>
      </c>
    </row>
    <row r="126" spans="2:18" ht="15.75">
      <c r="B126" s="70">
        <v>44945</v>
      </c>
      <c r="C126">
        <v>1</v>
      </c>
      <c r="E126" s="45">
        <v>44774</v>
      </c>
      <c r="F126">
        <v>6</v>
      </c>
      <c r="K126" s="56">
        <v>44890</v>
      </c>
      <c r="L126">
        <v>1</v>
      </c>
      <c r="O126" s="43">
        <v>44684</v>
      </c>
      <c r="P126">
        <v>2</v>
      </c>
      <c r="Q126">
        <v>1</v>
      </c>
      <c r="R126">
        <v>0</v>
      </c>
    </row>
    <row r="127" spans="2:18" ht="15.75">
      <c r="B127" s="64">
        <v>44949</v>
      </c>
      <c r="C127">
        <v>1</v>
      </c>
      <c r="E127" s="50">
        <v>44775</v>
      </c>
      <c r="F127">
        <v>2</v>
      </c>
      <c r="K127" s="52">
        <v>44894</v>
      </c>
      <c r="L127">
        <v>1</v>
      </c>
      <c r="O127" s="43">
        <v>44685</v>
      </c>
      <c r="P127">
        <v>0</v>
      </c>
      <c r="Q127">
        <v>0</v>
      </c>
      <c r="R127">
        <v>0</v>
      </c>
    </row>
    <row r="128" spans="2:18" ht="15.75">
      <c r="B128" s="58">
        <v>44952</v>
      </c>
      <c r="C128">
        <v>1</v>
      </c>
      <c r="E128" s="66">
        <v>44776</v>
      </c>
      <c r="F128">
        <v>2</v>
      </c>
      <c r="K128" s="45">
        <v>44896</v>
      </c>
      <c r="L128">
        <v>1</v>
      </c>
      <c r="O128" s="43">
        <v>44686</v>
      </c>
      <c r="P128">
        <v>0</v>
      </c>
      <c r="Q128">
        <v>0</v>
      </c>
      <c r="R128">
        <v>0</v>
      </c>
    </row>
    <row r="129" spans="5:18">
      <c r="E129" s="45">
        <v>44777</v>
      </c>
      <c r="F129">
        <v>1</v>
      </c>
      <c r="K129" s="45">
        <v>44897</v>
      </c>
      <c r="L129">
        <v>1</v>
      </c>
      <c r="O129" s="43">
        <v>44687</v>
      </c>
      <c r="P129">
        <v>1</v>
      </c>
      <c r="Q129">
        <v>2</v>
      </c>
      <c r="R129">
        <v>1</v>
      </c>
    </row>
    <row r="130" spans="5:18" ht="15.75">
      <c r="E130" s="52">
        <v>44778</v>
      </c>
      <c r="F130">
        <v>1</v>
      </c>
      <c r="K130" s="64">
        <v>44902</v>
      </c>
      <c r="L130">
        <v>1</v>
      </c>
      <c r="O130" s="43">
        <v>44688</v>
      </c>
      <c r="P130">
        <v>0</v>
      </c>
      <c r="Q130">
        <v>0</v>
      </c>
      <c r="R130">
        <v>0</v>
      </c>
    </row>
    <row r="131" spans="5:18" ht="15.75">
      <c r="E131" s="45">
        <v>44781</v>
      </c>
      <c r="F131">
        <v>2</v>
      </c>
      <c r="K131" s="64">
        <v>44905</v>
      </c>
      <c r="L131">
        <v>1</v>
      </c>
      <c r="O131" s="43">
        <v>44689</v>
      </c>
      <c r="P131">
        <v>0</v>
      </c>
      <c r="Q131">
        <v>0</v>
      </c>
      <c r="R131">
        <v>0</v>
      </c>
    </row>
    <row r="132" spans="5:18" ht="15.75">
      <c r="E132" s="46">
        <v>44782</v>
      </c>
      <c r="F132">
        <v>3</v>
      </c>
      <c r="K132" s="70">
        <v>44911</v>
      </c>
      <c r="L132">
        <v>1</v>
      </c>
      <c r="O132" s="43">
        <v>44690</v>
      </c>
      <c r="P132">
        <v>1</v>
      </c>
      <c r="Q132">
        <v>0</v>
      </c>
      <c r="R132">
        <v>0</v>
      </c>
    </row>
    <row r="133" spans="5:18" ht="15.75">
      <c r="E133" s="46">
        <v>44783</v>
      </c>
      <c r="F133">
        <v>1</v>
      </c>
      <c r="K133" s="64">
        <v>44914</v>
      </c>
      <c r="L133">
        <v>3</v>
      </c>
      <c r="O133" s="43">
        <v>44691</v>
      </c>
      <c r="P133">
        <v>0</v>
      </c>
      <c r="Q133">
        <v>0</v>
      </c>
      <c r="R133">
        <v>0</v>
      </c>
    </row>
    <row r="134" spans="5:18">
      <c r="E134" s="46">
        <v>44789</v>
      </c>
      <c r="F134">
        <v>2</v>
      </c>
      <c r="O134" s="43">
        <v>44692</v>
      </c>
      <c r="P134">
        <v>3</v>
      </c>
      <c r="Q134">
        <v>0</v>
      </c>
      <c r="R134">
        <v>0</v>
      </c>
    </row>
    <row r="135" spans="5:18">
      <c r="E135" s="45">
        <v>44790</v>
      </c>
      <c r="F135">
        <v>6</v>
      </c>
      <c r="O135" s="43">
        <v>44693</v>
      </c>
      <c r="P135">
        <v>1</v>
      </c>
      <c r="Q135">
        <v>2</v>
      </c>
      <c r="R135">
        <v>0</v>
      </c>
    </row>
    <row r="136" spans="5:18">
      <c r="E136" s="45">
        <v>44791</v>
      </c>
      <c r="F136">
        <v>5</v>
      </c>
      <c r="O136" s="43">
        <v>44694</v>
      </c>
      <c r="P136">
        <v>2</v>
      </c>
      <c r="Q136">
        <v>0</v>
      </c>
      <c r="R136">
        <v>18</v>
      </c>
    </row>
    <row r="137" spans="5:18">
      <c r="E137" s="50">
        <v>44797</v>
      </c>
      <c r="F137">
        <v>2</v>
      </c>
      <c r="O137" s="43">
        <v>44695</v>
      </c>
      <c r="P137">
        <v>0</v>
      </c>
      <c r="Q137">
        <v>0</v>
      </c>
      <c r="R137">
        <v>0</v>
      </c>
    </row>
    <row r="138" spans="5:18">
      <c r="E138" s="52">
        <v>44798</v>
      </c>
      <c r="F138">
        <v>1</v>
      </c>
      <c r="O138" s="43">
        <v>44696</v>
      </c>
      <c r="P138">
        <v>0</v>
      </c>
      <c r="Q138">
        <v>0</v>
      </c>
      <c r="R138">
        <v>0</v>
      </c>
    </row>
    <row r="139" spans="5:18">
      <c r="E139" s="52">
        <v>44799</v>
      </c>
      <c r="F139">
        <v>1</v>
      </c>
      <c r="O139" s="43">
        <v>44697</v>
      </c>
      <c r="P139">
        <v>1</v>
      </c>
      <c r="Q139">
        <v>1</v>
      </c>
      <c r="R139">
        <v>5</v>
      </c>
    </row>
    <row r="140" spans="5:18">
      <c r="E140" s="52">
        <v>44804</v>
      </c>
      <c r="F140">
        <v>4</v>
      </c>
      <c r="O140" s="43">
        <v>44698</v>
      </c>
      <c r="P140">
        <v>2</v>
      </c>
      <c r="Q140">
        <v>1</v>
      </c>
      <c r="R140">
        <v>0</v>
      </c>
    </row>
    <row r="141" spans="5:18">
      <c r="E141" s="45">
        <v>44805</v>
      </c>
      <c r="F141">
        <v>4</v>
      </c>
      <c r="O141" s="43">
        <v>44699</v>
      </c>
      <c r="P141">
        <v>0</v>
      </c>
      <c r="Q141">
        <v>1</v>
      </c>
      <c r="R141">
        <v>0</v>
      </c>
    </row>
    <row r="142" spans="5:18">
      <c r="E142" s="46">
        <v>44806</v>
      </c>
      <c r="F142">
        <v>1</v>
      </c>
      <c r="O142" s="43">
        <v>44700</v>
      </c>
      <c r="P142">
        <v>3</v>
      </c>
      <c r="Q142">
        <v>0</v>
      </c>
      <c r="R142">
        <v>0</v>
      </c>
    </row>
    <row r="143" spans="5:18">
      <c r="E143" s="50">
        <v>44809</v>
      </c>
      <c r="F143">
        <v>1</v>
      </c>
      <c r="O143" s="43">
        <v>44701</v>
      </c>
      <c r="P143">
        <v>2</v>
      </c>
      <c r="Q143">
        <v>0</v>
      </c>
      <c r="R143">
        <v>0</v>
      </c>
    </row>
    <row r="144" spans="5:18">
      <c r="E144" s="46">
        <v>44810</v>
      </c>
      <c r="F144">
        <v>2</v>
      </c>
      <c r="O144" s="43">
        <v>44702</v>
      </c>
      <c r="P144">
        <v>0</v>
      </c>
      <c r="Q144">
        <v>0</v>
      </c>
      <c r="R144">
        <v>0</v>
      </c>
    </row>
    <row r="145" spans="5:18">
      <c r="E145" s="52">
        <v>44811</v>
      </c>
      <c r="F145">
        <v>3</v>
      </c>
      <c r="O145" s="43">
        <v>44703</v>
      </c>
      <c r="P145">
        <v>0</v>
      </c>
      <c r="Q145">
        <v>0</v>
      </c>
      <c r="R145">
        <v>0</v>
      </c>
    </row>
    <row r="146" spans="5:18">
      <c r="E146" s="45">
        <v>44812</v>
      </c>
      <c r="F146">
        <v>10</v>
      </c>
      <c r="O146" s="43">
        <v>44704</v>
      </c>
      <c r="P146">
        <v>0</v>
      </c>
      <c r="Q146">
        <v>2</v>
      </c>
      <c r="R146">
        <v>0</v>
      </c>
    </row>
    <row r="147" spans="5:18">
      <c r="E147" s="52">
        <v>44813</v>
      </c>
      <c r="F147">
        <v>2</v>
      </c>
      <c r="O147" s="43">
        <v>44705</v>
      </c>
      <c r="P147">
        <v>0</v>
      </c>
      <c r="Q147">
        <v>1</v>
      </c>
      <c r="R147">
        <v>0</v>
      </c>
    </row>
    <row r="148" spans="5:18">
      <c r="E148" s="45">
        <v>44816</v>
      </c>
      <c r="F148">
        <v>4</v>
      </c>
      <c r="O148" s="43">
        <v>44706</v>
      </c>
      <c r="P148">
        <v>0</v>
      </c>
      <c r="Q148">
        <v>0</v>
      </c>
      <c r="R148">
        <v>0</v>
      </c>
    </row>
    <row r="149" spans="5:18">
      <c r="E149" s="46">
        <v>44817</v>
      </c>
      <c r="F149">
        <v>3</v>
      </c>
      <c r="O149" s="43">
        <v>44707</v>
      </c>
      <c r="P149">
        <v>0</v>
      </c>
      <c r="Q149">
        <v>1</v>
      </c>
      <c r="R149">
        <v>0</v>
      </c>
    </row>
    <row r="150" spans="5:18">
      <c r="E150" s="45">
        <v>44818</v>
      </c>
      <c r="F150">
        <v>1</v>
      </c>
      <c r="O150" s="43">
        <v>44708</v>
      </c>
      <c r="P150">
        <v>0</v>
      </c>
      <c r="Q150">
        <v>1</v>
      </c>
      <c r="R150">
        <v>0</v>
      </c>
    </row>
    <row r="151" spans="5:18">
      <c r="E151" s="46">
        <v>44819</v>
      </c>
      <c r="F151">
        <v>1</v>
      </c>
      <c r="O151" s="43">
        <v>44709</v>
      </c>
      <c r="P151">
        <v>0</v>
      </c>
      <c r="Q151">
        <v>0</v>
      </c>
      <c r="R151">
        <v>0</v>
      </c>
    </row>
    <row r="152" spans="5:18">
      <c r="E152" s="46">
        <v>44820</v>
      </c>
      <c r="F152">
        <v>2</v>
      </c>
      <c r="O152" s="43">
        <v>44710</v>
      </c>
      <c r="P152">
        <v>0</v>
      </c>
      <c r="Q152">
        <v>0</v>
      </c>
      <c r="R152">
        <v>0</v>
      </c>
    </row>
    <row r="153" spans="5:18">
      <c r="E153" s="45">
        <v>44824</v>
      </c>
      <c r="F153">
        <v>2</v>
      </c>
      <c r="O153" s="43">
        <v>44711</v>
      </c>
      <c r="P153">
        <v>0</v>
      </c>
      <c r="Q153">
        <v>0</v>
      </c>
      <c r="R153">
        <v>0</v>
      </c>
    </row>
    <row r="154" spans="5:18">
      <c r="E154" s="46">
        <v>44825</v>
      </c>
      <c r="F154">
        <v>1</v>
      </c>
      <c r="O154" s="43">
        <v>44712</v>
      </c>
      <c r="P154">
        <v>1</v>
      </c>
      <c r="Q154">
        <v>0</v>
      </c>
      <c r="R154">
        <v>0</v>
      </c>
    </row>
    <row r="155" spans="5:18">
      <c r="E155" s="45">
        <v>44826</v>
      </c>
      <c r="F155">
        <v>2</v>
      </c>
      <c r="O155" s="43">
        <v>44713</v>
      </c>
      <c r="P155">
        <v>0</v>
      </c>
      <c r="Q155">
        <v>0</v>
      </c>
      <c r="R155">
        <v>0</v>
      </c>
    </row>
    <row r="156" spans="5:18">
      <c r="E156" s="52">
        <v>44827</v>
      </c>
      <c r="F156">
        <v>2</v>
      </c>
      <c r="O156" s="43">
        <v>44714</v>
      </c>
      <c r="P156">
        <v>0</v>
      </c>
      <c r="Q156">
        <v>0</v>
      </c>
      <c r="R156">
        <v>0</v>
      </c>
    </row>
    <row r="157" spans="5:18">
      <c r="E157" s="45">
        <v>44830</v>
      </c>
      <c r="F157">
        <v>5</v>
      </c>
      <c r="O157" s="43">
        <v>44715</v>
      </c>
      <c r="P157">
        <v>1</v>
      </c>
      <c r="Q157">
        <v>0</v>
      </c>
      <c r="R157">
        <v>0</v>
      </c>
    </row>
    <row r="158" spans="5:18">
      <c r="E158" s="46">
        <v>44832</v>
      </c>
      <c r="F158">
        <v>3</v>
      </c>
      <c r="O158" s="43">
        <v>44716</v>
      </c>
      <c r="P158">
        <v>0</v>
      </c>
      <c r="Q158">
        <v>0</v>
      </c>
      <c r="R158">
        <v>0</v>
      </c>
    </row>
    <row r="159" spans="5:18">
      <c r="E159" s="46">
        <v>44833</v>
      </c>
      <c r="F159">
        <v>2</v>
      </c>
      <c r="O159" s="43">
        <v>44717</v>
      </c>
      <c r="P159">
        <v>0</v>
      </c>
      <c r="Q159">
        <v>0</v>
      </c>
      <c r="R159">
        <v>0</v>
      </c>
    </row>
    <row r="160" spans="5:18" ht="15.75">
      <c r="E160" s="70">
        <v>44834</v>
      </c>
      <c r="F160">
        <v>3</v>
      </c>
      <c r="O160" s="43">
        <v>44718</v>
      </c>
      <c r="P160">
        <v>0</v>
      </c>
      <c r="Q160">
        <v>1</v>
      </c>
      <c r="R160">
        <v>0</v>
      </c>
    </row>
    <row r="161" spans="5:18">
      <c r="E161" s="46">
        <v>44837</v>
      </c>
      <c r="F161">
        <v>10</v>
      </c>
      <c r="O161" s="43">
        <v>44719</v>
      </c>
      <c r="P161">
        <v>0</v>
      </c>
      <c r="Q161">
        <v>2</v>
      </c>
      <c r="R161">
        <v>0</v>
      </c>
    </row>
    <row r="162" spans="5:18" ht="15.75">
      <c r="E162" s="64">
        <v>44838</v>
      </c>
      <c r="F162">
        <v>3</v>
      </c>
      <c r="O162" s="43">
        <v>44720</v>
      </c>
      <c r="P162">
        <v>0</v>
      </c>
      <c r="Q162">
        <v>0</v>
      </c>
      <c r="R162">
        <v>0</v>
      </c>
    </row>
    <row r="163" spans="5:18">
      <c r="E163" s="45">
        <v>44839</v>
      </c>
      <c r="F163">
        <v>1</v>
      </c>
      <c r="O163" s="43">
        <v>44721</v>
      </c>
      <c r="P163">
        <v>0</v>
      </c>
      <c r="Q163">
        <v>2</v>
      </c>
      <c r="R163">
        <v>1</v>
      </c>
    </row>
    <row r="164" spans="5:18">
      <c r="E164" s="50">
        <v>44840</v>
      </c>
      <c r="F164">
        <v>1</v>
      </c>
      <c r="O164" s="43">
        <v>44722</v>
      </c>
      <c r="P164">
        <v>1</v>
      </c>
      <c r="Q164">
        <v>0</v>
      </c>
      <c r="R164">
        <v>0</v>
      </c>
    </row>
    <row r="165" spans="5:18" ht="15.75">
      <c r="E165" s="70">
        <v>44841</v>
      </c>
      <c r="F165">
        <v>6</v>
      </c>
      <c r="O165" s="43">
        <v>44723</v>
      </c>
      <c r="P165">
        <v>0</v>
      </c>
      <c r="Q165">
        <v>0</v>
      </c>
      <c r="R165">
        <v>0</v>
      </c>
    </row>
    <row r="166" spans="5:18">
      <c r="E166" s="46">
        <v>44844</v>
      </c>
      <c r="F166">
        <v>2</v>
      </c>
      <c r="O166" s="43">
        <v>44724</v>
      </c>
      <c r="P166">
        <v>0</v>
      </c>
      <c r="Q166">
        <v>0</v>
      </c>
      <c r="R166">
        <v>0</v>
      </c>
    </row>
    <row r="167" spans="5:18">
      <c r="E167" s="52">
        <v>44845</v>
      </c>
      <c r="F167">
        <v>3</v>
      </c>
      <c r="O167" s="43">
        <v>44725</v>
      </c>
      <c r="P167">
        <v>1</v>
      </c>
      <c r="Q167">
        <v>0</v>
      </c>
      <c r="R167">
        <v>0</v>
      </c>
    </row>
    <row r="168" spans="5:18">
      <c r="E168" s="46">
        <v>44847</v>
      </c>
      <c r="F168">
        <v>2</v>
      </c>
      <c r="O168" s="43">
        <v>44726</v>
      </c>
      <c r="P168">
        <v>2</v>
      </c>
      <c r="Q168">
        <v>3</v>
      </c>
      <c r="R168">
        <v>0</v>
      </c>
    </row>
    <row r="169" spans="5:18">
      <c r="E169" s="50">
        <v>44848</v>
      </c>
      <c r="F169">
        <v>8</v>
      </c>
      <c r="O169" s="43">
        <v>44727</v>
      </c>
      <c r="P169">
        <v>0</v>
      </c>
      <c r="Q169">
        <v>1</v>
      </c>
      <c r="R169">
        <v>0</v>
      </c>
    </row>
    <row r="170" spans="5:18" ht="15.75">
      <c r="E170" s="71">
        <v>44852</v>
      </c>
      <c r="F170">
        <v>3</v>
      </c>
      <c r="O170" s="43">
        <v>44728</v>
      </c>
      <c r="P170">
        <v>0</v>
      </c>
      <c r="Q170">
        <v>0</v>
      </c>
      <c r="R170">
        <v>0</v>
      </c>
    </row>
    <row r="171" spans="5:18">
      <c r="E171" s="46">
        <v>44853</v>
      </c>
      <c r="F171">
        <v>1</v>
      </c>
      <c r="O171" s="43">
        <v>44729</v>
      </c>
      <c r="P171">
        <v>2</v>
      </c>
      <c r="Q171">
        <v>1</v>
      </c>
      <c r="R171">
        <v>0</v>
      </c>
    </row>
    <row r="172" spans="5:18">
      <c r="E172" s="45">
        <v>44854</v>
      </c>
      <c r="F172">
        <v>2</v>
      </c>
      <c r="O172" s="43">
        <v>44730</v>
      </c>
      <c r="P172">
        <v>0</v>
      </c>
      <c r="Q172">
        <v>0</v>
      </c>
      <c r="R172">
        <v>0</v>
      </c>
    </row>
    <row r="173" spans="5:18" ht="15.75">
      <c r="E173" s="64">
        <v>44855</v>
      </c>
      <c r="F173">
        <v>8</v>
      </c>
      <c r="O173" s="43">
        <v>44731</v>
      </c>
      <c r="P173">
        <v>0</v>
      </c>
      <c r="Q173">
        <v>0</v>
      </c>
      <c r="R173">
        <v>0</v>
      </c>
    </row>
    <row r="174" spans="5:18">
      <c r="E174" s="46">
        <v>44858</v>
      </c>
      <c r="F174">
        <v>2</v>
      </c>
      <c r="O174" s="43">
        <v>44732</v>
      </c>
      <c r="P174">
        <v>0</v>
      </c>
      <c r="Q174">
        <v>0</v>
      </c>
      <c r="R174">
        <v>0</v>
      </c>
    </row>
    <row r="175" spans="5:18">
      <c r="E175" s="46">
        <v>44859</v>
      </c>
      <c r="F175">
        <v>3</v>
      </c>
      <c r="O175" s="43">
        <v>44733</v>
      </c>
      <c r="P175">
        <v>0</v>
      </c>
      <c r="Q175">
        <v>0</v>
      </c>
      <c r="R175">
        <v>0</v>
      </c>
    </row>
    <row r="176" spans="5:18">
      <c r="E176" s="52">
        <v>44861</v>
      </c>
      <c r="F176">
        <v>2</v>
      </c>
      <c r="O176" s="43">
        <v>44734</v>
      </c>
      <c r="P176">
        <v>0</v>
      </c>
      <c r="Q176">
        <v>0</v>
      </c>
      <c r="R176">
        <v>0</v>
      </c>
    </row>
    <row r="177" spans="5:18">
      <c r="E177" s="45">
        <v>44865</v>
      </c>
      <c r="F177">
        <v>3</v>
      </c>
      <c r="O177" s="43">
        <v>44735</v>
      </c>
      <c r="P177">
        <v>0</v>
      </c>
      <c r="Q177">
        <v>0</v>
      </c>
      <c r="R177">
        <v>0</v>
      </c>
    </row>
    <row r="178" spans="5:18" ht="15.75">
      <c r="E178" s="64">
        <v>44866</v>
      </c>
      <c r="F178">
        <v>3</v>
      </c>
      <c r="O178" s="43">
        <v>44736</v>
      </c>
      <c r="P178">
        <v>0</v>
      </c>
      <c r="Q178">
        <v>3</v>
      </c>
      <c r="R178">
        <v>0</v>
      </c>
    </row>
    <row r="179" spans="5:18">
      <c r="E179" s="44">
        <v>44868</v>
      </c>
      <c r="F179">
        <v>4</v>
      </c>
      <c r="O179" s="43">
        <v>44737</v>
      </c>
      <c r="P179">
        <v>0</v>
      </c>
      <c r="Q179">
        <v>0</v>
      </c>
      <c r="R179">
        <v>0</v>
      </c>
    </row>
    <row r="180" spans="5:18" ht="15.75">
      <c r="E180" s="70">
        <v>44869</v>
      </c>
      <c r="F180">
        <v>4</v>
      </c>
      <c r="O180" s="43">
        <v>44738</v>
      </c>
      <c r="P180">
        <v>0</v>
      </c>
      <c r="Q180">
        <v>0</v>
      </c>
      <c r="R180">
        <v>0</v>
      </c>
    </row>
    <row r="181" spans="5:18">
      <c r="E181" s="46">
        <v>44873</v>
      </c>
      <c r="F181">
        <v>2</v>
      </c>
      <c r="O181" s="43">
        <v>44739</v>
      </c>
      <c r="P181">
        <v>0</v>
      </c>
      <c r="Q181">
        <v>0</v>
      </c>
      <c r="R181">
        <v>0</v>
      </c>
    </row>
    <row r="182" spans="5:18" ht="15.75">
      <c r="E182" s="64">
        <v>44875</v>
      </c>
      <c r="F182">
        <v>4</v>
      </c>
      <c r="O182" s="43">
        <v>44740</v>
      </c>
      <c r="P182">
        <v>2</v>
      </c>
      <c r="Q182">
        <v>0</v>
      </c>
      <c r="R182">
        <v>0</v>
      </c>
    </row>
    <row r="183" spans="5:18" ht="15.75">
      <c r="E183" s="64">
        <v>44876</v>
      </c>
      <c r="F183">
        <v>5</v>
      </c>
      <c r="O183" s="43">
        <v>44741</v>
      </c>
      <c r="P183">
        <v>1</v>
      </c>
      <c r="Q183">
        <v>12</v>
      </c>
      <c r="R183">
        <v>0</v>
      </c>
    </row>
    <row r="184" spans="5:18">
      <c r="E184" s="46">
        <v>44880</v>
      </c>
      <c r="F184">
        <v>3</v>
      </c>
      <c r="O184" s="43">
        <v>44742</v>
      </c>
      <c r="P184">
        <v>1</v>
      </c>
      <c r="Q184">
        <v>5</v>
      </c>
      <c r="R184">
        <v>0</v>
      </c>
    </row>
    <row r="185" spans="5:18">
      <c r="E185" s="52">
        <v>44881</v>
      </c>
      <c r="F185">
        <v>1</v>
      </c>
      <c r="O185" s="43">
        <v>44743</v>
      </c>
      <c r="P185">
        <v>1</v>
      </c>
      <c r="Q185">
        <v>1</v>
      </c>
      <c r="R185">
        <v>1</v>
      </c>
    </row>
    <row r="186" spans="5:18">
      <c r="E186" s="45">
        <v>44882</v>
      </c>
      <c r="F186">
        <v>3</v>
      </c>
      <c r="O186" s="43">
        <v>44744</v>
      </c>
      <c r="P186">
        <v>0</v>
      </c>
      <c r="Q186">
        <v>0</v>
      </c>
      <c r="R186">
        <v>0</v>
      </c>
    </row>
    <row r="187" spans="5:18" ht="15.75">
      <c r="E187" s="70">
        <v>44886</v>
      </c>
      <c r="F187">
        <v>5</v>
      </c>
      <c r="O187" s="43">
        <v>44745</v>
      </c>
      <c r="P187">
        <v>0</v>
      </c>
      <c r="Q187">
        <v>0</v>
      </c>
      <c r="R187">
        <v>0</v>
      </c>
    </row>
    <row r="188" spans="5:18">
      <c r="E188" s="45">
        <v>44888</v>
      </c>
      <c r="F188">
        <v>7</v>
      </c>
      <c r="O188" s="43">
        <v>44746</v>
      </c>
      <c r="P188">
        <v>0</v>
      </c>
      <c r="Q188">
        <v>0</v>
      </c>
      <c r="R188">
        <v>0</v>
      </c>
    </row>
    <row r="189" spans="5:18">
      <c r="E189" s="50">
        <v>44889</v>
      </c>
      <c r="F189">
        <v>1</v>
      </c>
      <c r="O189" s="43">
        <v>44747</v>
      </c>
      <c r="P189">
        <v>2</v>
      </c>
      <c r="Q189">
        <v>0</v>
      </c>
      <c r="R189">
        <v>0</v>
      </c>
    </row>
    <row r="190" spans="5:18" ht="15.75">
      <c r="E190" s="70">
        <v>44890</v>
      </c>
      <c r="F190">
        <v>4</v>
      </c>
      <c r="O190" s="43">
        <v>44748</v>
      </c>
      <c r="P190">
        <v>0</v>
      </c>
      <c r="Q190">
        <v>0</v>
      </c>
      <c r="R190">
        <v>0</v>
      </c>
    </row>
    <row r="191" spans="5:18">
      <c r="E191" s="45">
        <v>44893</v>
      </c>
      <c r="F191">
        <v>2</v>
      </c>
      <c r="O191" s="43">
        <v>44749</v>
      </c>
      <c r="P191">
        <v>1</v>
      </c>
      <c r="Q191">
        <v>4</v>
      </c>
      <c r="R191">
        <v>0</v>
      </c>
    </row>
    <row r="192" spans="5:18" ht="15.75">
      <c r="E192" s="64">
        <v>44894</v>
      </c>
      <c r="F192">
        <v>1</v>
      </c>
      <c r="O192" s="43">
        <v>44750</v>
      </c>
      <c r="P192">
        <v>0</v>
      </c>
      <c r="Q192">
        <v>7</v>
      </c>
      <c r="R192">
        <v>0</v>
      </c>
    </row>
    <row r="193" spans="5:18">
      <c r="E193" s="46">
        <v>44895</v>
      </c>
      <c r="F193">
        <v>2</v>
      </c>
      <c r="O193" s="43">
        <v>44751</v>
      </c>
      <c r="P193">
        <v>0</v>
      </c>
      <c r="Q193">
        <v>0</v>
      </c>
      <c r="R193">
        <v>0</v>
      </c>
    </row>
    <row r="194" spans="5:18" ht="15.75">
      <c r="E194" s="72">
        <v>44897</v>
      </c>
      <c r="F194">
        <v>7</v>
      </c>
      <c r="O194" s="43">
        <v>44752</v>
      </c>
      <c r="P194">
        <v>0</v>
      </c>
      <c r="Q194">
        <v>0</v>
      </c>
      <c r="R194">
        <v>0</v>
      </c>
    </row>
    <row r="195" spans="5:18">
      <c r="E195" s="46">
        <v>44900</v>
      </c>
      <c r="F195">
        <v>1</v>
      </c>
      <c r="O195" s="43">
        <v>44753</v>
      </c>
      <c r="P195">
        <v>0</v>
      </c>
      <c r="Q195">
        <v>4</v>
      </c>
      <c r="R195">
        <v>0</v>
      </c>
    </row>
    <row r="196" spans="5:18">
      <c r="E196" s="45">
        <v>44902</v>
      </c>
      <c r="F196">
        <v>9</v>
      </c>
      <c r="O196" s="43">
        <v>44754</v>
      </c>
      <c r="P196">
        <v>2</v>
      </c>
      <c r="Q196">
        <v>2</v>
      </c>
      <c r="R196">
        <v>0</v>
      </c>
    </row>
    <row r="197" spans="5:18">
      <c r="E197" s="46">
        <v>44906</v>
      </c>
      <c r="F197">
        <v>1</v>
      </c>
      <c r="O197" s="43">
        <v>44755</v>
      </c>
      <c r="P197">
        <v>1</v>
      </c>
      <c r="Q197">
        <v>4</v>
      </c>
      <c r="R197">
        <v>0</v>
      </c>
    </row>
    <row r="198" spans="5:18" ht="15.75">
      <c r="E198" s="71">
        <v>44907</v>
      </c>
      <c r="F198">
        <v>2</v>
      </c>
      <c r="O198" s="43">
        <v>44756</v>
      </c>
      <c r="P198">
        <v>1</v>
      </c>
      <c r="Q198">
        <v>2</v>
      </c>
      <c r="R198">
        <v>0</v>
      </c>
    </row>
    <row r="199" spans="5:18">
      <c r="E199" s="46">
        <v>44908</v>
      </c>
      <c r="F199">
        <v>1</v>
      </c>
      <c r="O199" s="43">
        <v>44757</v>
      </c>
      <c r="P199">
        <v>2</v>
      </c>
      <c r="Q199">
        <v>1</v>
      </c>
      <c r="R199">
        <v>0</v>
      </c>
    </row>
    <row r="200" spans="5:18" ht="15.75">
      <c r="E200" s="70">
        <v>44909</v>
      </c>
      <c r="F200">
        <v>1</v>
      </c>
      <c r="O200" s="43">
        <v>44758</v>
      </c>
      <c r="P200">
        <v>0</v>
      </c>
      <c r="Q200">
        <v>0</v>
      </c>
      <c r="R200">
        <v>0</v>
      </c>
    </row>
    <row r="201" spans="5:18">
      <c r="E201" s="46">
        <v>44910</v>
      </c>
      <c r="F201">
        <v>4</v>
      </c>
      <c r="O201" s="43">
        <v>44759</v>
      </c>
      <c r="P201">
        <v>0</v>
      </c>
      <c r="Q201">
        <v>0</v>
      </c>
      <c r="R201">
        <v>0</v>
      </c>
    </row>
    <row r="202" spans="5:18">
      <c r="E202" s="45">
        <v>44911</v>
      </c>
      <c r="F202">
        <v>4</v>
      </c>
      <c r="O202" s="43">
        <v>44760</v>
      </c>
      <c r="P202">
        <v>3</v>
      </c>
      <c r="Q202">
        <v>0</v>
      </c>
      <c r="R202">
        <v>0</v>
      </c>
    </row>
    <row r="203" spans="5:18">
      <c r="E203" s="46">
        <v>44914</v>
      </c>
      <c r="F203">
        <v>2</v>
      </c>
      <c r="O203" s="43">
        <v>44761</v>
      </c>
      <c r="P203">
        <v>0</v>
      </c>
      <c r="Q203">
        <v>0</v>
      </c>
      <c r="R203">
        <v>0</v>
      </c>
    </row>
    <row r="204" spans="5:18">
      <c r="O204" s="43">
        <v>44762</v>
      </c>
      <c r="P204">
        <v>0</v>
      </c>
      <c r="Q204">
        <v>0</v>
      </c>
      <c r="R204">
        <v>0</v>
      </c>
    </row>
    <row r="205" spans="5:18">
      <c r="O205" s="43">
        <v>44763</v>
      </c>
      <c r="P205">
        <v>0</v>
      </c>
      <c r="Q205">
        <v>2</v>
      </c>
      <c r="R205">
        <v>0</v>
      </c>
    </row>
    <row r="206" spans="5:18">
      <c r="O206" s="43">
        <v>44764</v>
      </c>
      <c r="P206">
        <v>0</v>
      </c>
      <c r="Q206">
        <v>1</v>
      </c>
      <c r="R206">
        <v>0</v>
      </c>
    </row>
    <row r="207" spans="5:18">
      <c r="O207" s="43">
        <v>44765</v>
      </c>
      <c r="P207">
        <v>0</v>
      </c>
      <c r="Q207">
        <v>0</v>
      </c>
      <c r="R207">
        <v>0</v>
      </c>
    </row>
    <row r="208" spans="5:18">
      <c r="O208" s="43">
        <v>44766</v>
      </c>
      <c r="P208">
        <v>0</v>
      </c>
      <c r="Q208">
        <v>0</v>
      </c>
      <c r="R208">
        <v>0</v>
      </c>
    </row>
    <row r="209" spans="15:18">
      <c r="O209" s="43">
        <v>44767</v>
      </c>
      <c r="P209">
        <v>2</v>
      </c>
      <c r="Q209">
        <v>1</v>
      </c>
      <c r="R209">
        <v>1</v>
      </c>
    </row>
    <row r="210" spans="15:18">
      <c r="O210" s="43">
        <v>44768</v>
      </c>
      <c r="P210">
        <v>0</v>
      </c>
      <c r="Q210">
        <v>2</v>
      </c>
      <c r="R210">
        <v>1</v>
      </c>
    </row>
    <row r="211" spans="15:18">
      <c r="O211" s="43">
        <v>44769</v>
      </c>
      <c r="P211">
        <v>0</v>
      </c>
      <c r="Q211">
        <v>1</v>
      </c>
      <c r="R211">
        <v>0</v>
      </c>
    </row>
    <row r="212" spans="15:18">
      <c r="O212" s="43">
        <v>44770</v>
      </c>
      <c r="P212">
        <v>0</v>
      </c>
      <c r="Q212">
        <v>3</v>
      </c>
      <c r="R212">
        <v>0</v>
      </c>
    </row>
    <row r="213" spans="15:18">
      <c r="O213" s="43">
        <v>44771</v>
      </c>
      <c r="P213">
        <v>1</v>
      </c>
      <c r="Q213">
        <v>1</v>
      </c>
      <c r="R213">
        <v>0</v>
      </c>
    </row>
    <row r="214" spans="15:18">
      <c r="O214" s="43">
        <v>44772</v>
      </c>
      <c r="P214">
        <v>0</v>
      </c>
      <c r="Q214">
        <v>0</v>
      </c>
      <c r="R214">
        <v>0</v>
      </c>
    </row>
    <row r="215" spans="15:18">
      <c r="O215" s="43">
        <v>44773</v>
      </c>
      <c r="P215">
        <v>0</v>
      </c>
      <c r="Q215">
        <v>0</v>
      </c>
      <c r="R215">
        <v>0</v>
      </c>
    </row>
    <row r="216" spans="15:18">
      <c r="O216" s="43">
        <v>44774</v>
      </c>
      <c r="P216">
        <v>1</v>
      </c>
      <c r="Q216">
        <v>2</v>
      </c>
      <c r="R216">
        <v>1</v>
      </c>
    </row>
    <row r="217" spans="15:18">
      <c r="O217" s="43">
        <v>44775</v>
      </c>
      <c r="P217">
        <v>1</v>
      </c>
      <c r="Q217">
        <v>0</v>
      </c>
      <c r="R217">
        <v>0</v>
      </c>
    </row>
    <row r="218" spans="15:18">
      <c r="O218" s="43">
        <v>44776</v>
      </c>
      <c r="P218">
        <v>1</v>
      </c>
      <c r="Q218">
        <v>1</v>
      </c>
      <c r="R218">
        <v>0</v>
      </c>
    </row>
    <row r="219" spans="15:18">
      <c r="O219" s="43">
        <v>44777</v>
      </c>
      <c r="P219">
        <v>2</v>
      </c>
      <c r="Q219">
        <v>1</v>
      </c>
      <c r="R219">
        <v>0</v>
      </c>
    </row>
    <row r="220" spans="15:18">
      <c r="O220" s="43">
        <v>44778</v>
      </c>
      <c r="P220">
        <v>0</v>
      </c>
      <c r="Q220">
        <v>1</v>
      </c>
      <c r="R220">
        <v>0</v>
      </c>
    </row>
    <row r="221" spans="15:18">
      <c r="O221" s="43">
        <v>44779</v>
      </c>
      <c r="P221">
        <v>0</v>
      </c>
      <c r="Q221">
        <v>0</v>
      </c>
      <c r="R221">
        <v>0</v>
      </c>
    </row>
    <row r="222" spans="15:18">
      <c r="O222" s="43">
        <v>44780</v>
      </c>
      <c r="P222">
        <v>0</v>
      </c>
      <c r="Q222">
        <v>0</v>
      </c>
      <c r="R222">
        <v>0</v>
      </c>
    </row>
    <row r="223" spans="15:18">
      <c r="O223" s="43">
        <v>44781</v>
      </c>
      <c r="P223">
        <v>1</v>
      </c>
      <c r="Q223">
        <v>1</v>
      </c>
      <c r="R223">
        <v>0</v>
      </c>
    </row>
    <row r="224" spans="15:18">
      <c r="O224" s="43">
        <v>44782</v>
      </c>
      <c r="P224">
        <v>3</v>
      </c>
      <c r="Q224">
        <v>1</v>
      </c>
      <c r="R224">
        <v>0</v>
      </c>
    </row>
    <row r="225" spans="15:18">
      <c r="O225" s="43">
        <v>44783</v>
      </c>
      <c r="P225">
        <v>1</v>
      </c>
      <c r="Q225">
        <v>2</v>
      </c>
      <c r="R225">
        <v>0</v>
      </c>
    </row>
    <row r="226" spans="15:18">
      <c r="O226" s="43">
        <v>44784</v>
      </c>
      <c r="P226">
        <v>2</v>
      </c>
      <c r="Q226">
        <v>1</v>
      </c>
      <c r="R226">
        <v>0</v>
      </c>
    </row>
    <row r="227" spans="15:18">
      <c r="O227" s="43">
        <v>44785</v>
      </c>
      <c r="P227">
        <v>1</v>
      </c>
      <c r="Q227">
        <v>0</v>
      </c>
      <c r="R227">
        <v>0</v>
      </c>
    </row>
    <row r="228" spans="15:18">
      <c r="O228" s="43">
        <v>44786</v>
      </c>
      <c r="P228">
        <v>0</v>
      </c>
      <c r="Q228">
        <v>0</v>
      </c>
      <c r="R228">
        <v>0</v>
      </c>
    </row>
    <row r="229" spans="15:18">
      <c r="O229" s="43">
        <v>44787</v>
      </c>
      <c r="P229">
        <v>0</v>
      </c>
      <c r="Q229">
        <v>0</v>
      </c>
      <c r="R229">
        <v>0</v>
      </c>
    </row>
    <row r="230" spans="15:18">
      <c r="O230" s="43">
        <v>44788</v>
      </c>
      <c r="P230">
        <v>0</v>
      </c>
      <c r="Q230">
        <v>0</v>
      </c>
      <c r="R230">
        <v>0</v>
      </c>
    </row>
    <row r="231" spans="15:18">
      <c r="O231" s="43">
        <v>44789</v>
      </c>
      <c r="P231">
        <v>2</v>
      </c>
      <c r="Q231">
        <v>0</v>
      </c>
      <c r="R231">
        <v>0</v>
      </c>
    </row>
    <row r="232" spans="15:18">
      <c r="O232" s="43">
        <v>44790</v>
      </c>
      <c r="P232">
        <v>1</v>
      </c>
      <c r="Q232">
        <v>1</v>
      </c>
      <c r="R232">
        <v>0</v>
      </c>
    </row>
    <row r="233" spans="15:18">
      <c r="O233" s="43">
        <v>44791</v>
      </c>
      <c r="P233">
        <v>2</v>
      </c>
      <c r="Q233">
        <v>0</v>
      </c>
      <c r="R233">
        <v>0</v>
      </c>
    </row>
    <row r="234" spans="15:18">
      <c r="O234" s="43">
        <v>44792</v>
      </c>
      <c r="P234">
        <v>2</v>
      </c>
      <c r="Q234">
        <v>1</v>
      </c>
      <c r="R234">
        <v>0</v>
      </c>
    </row>
    <row r="235" spans="15:18">
      <c r="O235" s="43">
        <v>44793</v>
      </c>
      <c r="P235">
        <v>0</v>
      </c>
      <c r="Q235">
        <v>0</v>
      </c>
      <c r="R235">
        <v>0</v>
      </c>
    </row>
    <row r="236" spans="15:18">
      <c r="O236" s="43">
        <v>44794</v>
      </c>
      <c r="P236">
        <v>0</v>
      </c>
      <c r="Q236">
        <v>0</v>
      </c>
      <c r="R236">
        <v>0</v>
      </c>
    </row>
    <row r="237" spans="15:18">
      <c r="O237" s="43">
        <v>44795</v>
      </c>
      <c r="P237">
        <v>1</v>
      </c>
      <c r="Q237">
        <v>0</v>
      </c>
      <c r="R237">
        <v>0</v>
      </c>
    </row>
    <row r="238" spans="15:18">
      <c r="O238" s="43">
        <v>44796</v>
      </c>
      <c r="P238">
        <v>0</v>
      </c>
      <c r="Q238">
        <v>1</v>
      </c>
      <c r="R238">
        <v>0</v>
      </c>
    </row>
    <row r="239" spans="15:18">
      <c r="O239" s="43">
        <v>44797</v>
      </c>
      <c r="P239">
        <v>0</v>
      </c>
      <c r="Q239">
        <v>2</v>
      </c>
      <c r="R239">
        <v>1</v>
      </c>
    </row>
    <row r="240" spans="15:18">
      <c r="O240" s="43">
        <v>44798</v>
      </c>
      <c r="P240">
        <v>0</v>
      </c>
      <c r="Q240">
        <v>0</v>
      </c>
      <c r="R240">
        <v>0</v>
      </c>
    </row>
    <row r="241" spans="15:18">
      <c r="O241" s="43">
        <v>44799</v>
      </c>
      <c r="P241">
        <v>0</v>
      </c>
      <c r="Q241">
        <v>0</v>
      </c>
      <c r="R241">
        <v>0</v>
      </c>
    </row>
    <row r="242" spans="15:18">
      <c r="O242" s="43">
        <v>44800</v>
      </c>
      <c r="P242">
        <v>0</v>
      </c>
      <c r="Q242">
        <v>0</v>
      </c>
      <c r="R242">
        <v>0</v>
      </c>
    </row>
    <row r="243" spans="15:18">
      <c r="O243" s="43">
        <v>44801</v>
      </c>
      <c r="P243">
        <v>0</v>
      </c>
      <c r="Q243">
        <v>0</v>
      </c>
      <c r="R243">
        <v>0</v>
      </c>
    </row>
    <row r="244" spans="15:18">
      <c r="O244" s="43">
        <v>44802</v>
      </c>
      <c r="P244">
        <v>0</v>
      </c>
      <c r="Q244">
        <v>0</v>
      </c>
      <c r="R244">
        <v>0</v>
      </c>
    </row>
    <row r="245" spans="15:18">
      <c r="O245" s="43">
        <v>44803</v>
      </c>
      <c r="P245">
        <v>0</v>
      </c>
      <c r="Q245">
        <v>3</v>
      </c>
      <c r="R245">
        <v>1</v>
      </c>
    </row>
    <row r="246" spans="15:18">
      <c r="O246" s="43">
        <v>44804</v>
      </c>
      <c r="P246">
        <v>1</v>
      </c>
      <c r="Q246">
        <v>1</v>
      </c>
      <c r="R246">
        <v>0</v>
      </c>
    </row>
    <row r="247" spans="15:18">
      <c r="O247" s="43">
        <v>44805</v>
      </c>
      <c r="P247">
        <v>0</v>
      </c>
      <c r="Q247">
        <v>2</v>
      </c>
      <c r="R247">
        <v>0</v>
      </c>
    </row>
    <row r="248" spans="15:18">
      <c r="O248" s="43">
        <v>44806</v>
      </c>
      <c r="P248">
        <v>0</v>
      </c>
      <c r="Q248">
        <v>2</v>
      </c>
      <c r="R248">
        <v>0</v>
      </c>
    </row>
    <row r="249" spans="15:18">
      <c r="O249" s="43">
        <v>44807</v>
      </c>
      <c r="P249">
        <v>0</v>
      </c>
      <c r="Q249">
        <v>0</v>
      </c>
      <c r="R249">
        <v>0</v>
      </c>
    </row>
    <row r="250" spans="15:18">
      <c r="O250" s="43">
        <v>44808</v>
      </c>
      <c r="P250">
        <v>0</v>
      </c>
      <c r="Q250">
        <v>0</v>
      </c>
      <c r="R250">
        <v>0</v>
      </c>
    </row>
    <row r="251" spans="15:18">
      <c r="O251" s="43">
        <v>44809</v>
      </c>
      <c r="P251">
        <v>1</v>
      </c>
      <c r="Q251">
        <v>0</v>
      </c>
      <c r="R251">
        <v>0</v>
      </c>
    </row>
    <row r="252" spans="15:18">
      <c r="O252" s="43">
        <v>44810</v>
      </c>
      <c r="P252">
        <v>0</v>
      </c>
      <c r="Q252">
        <v>2</v>
      </c>
      <c r="R252">
        <v>0</v>
      </c>
    </row>
    <row r="253" spans="15:18">
      <c r="O253" s="43">
        <v>44811</v>
      </c>
      <c r="P253">
        <v>0</v>
      </c>
      <c r="Q253">
        <v>0</v>
      </c>
      <c r="R253">
        <v>0</v>
      </c>
    </row>
    <row r="254" spans="15:18">
      <c r="O254" s="43">
        <v>44812</v>
      </c>
      <c r="P254">
        <v>0</v>
      </c>
      <c r="Q254">
        <v>0</v>
      </c>
      <c r="R254">
        <v>0</v>
      </c>
    </row>
    <row r="255" spans="15:18">
      <c r="O255" s="43">
        <v>44813</v>
      </c>
      <c r="P255">
        <v>0</v>
      </c>
      <c r="Q255">
        <v>1</v>
      </c>
      <c r="R255">
        <v>0</v>
      </c>
    </row>
    <row r="256" spans="15:18">
      <c r="O256" s="43">
        <v>44814</v>
      </c>
      <c r="P256">
        <v>0</v>
      </c>
      <c r="Q256">
        <v>0</v>
      </c>
      <c r="R256">
        <v>0</v>
      </c>
    </row>
    <row r="257" spans="15:18">
      <c r="O257" s="43">
        <v>44815</v>
      </c>
      <c r="P257">
        <v>0</v>
      </c>
      <c r="Q257">
        <v>0</v>
      </c>
      <c r="R257">
        <v>0</v>
      </c>
    </row>
    <row r="258" spans="15:18">
      <c r="O258" s="43">
        <v>44816</v>
      </c>
      <c r="P258">
        <v>0</v>
      </c>
      <c r="Q258">
        <v>1</v>
      </c>
      <c r="R258">
        <v>0</v>
      </c>
    </row>
    <row r="259" spans="15:18">
      <c r="O259" s="43">
        <v>44817</v>
      </c>
      <c r="P259">
        <v>1</v>
      </c>
      <c r="Q259">
        <v>0</v>
      </c>
      <c r="R259">
        <v>0</v>
      </c>
    </row>
    <row r="260" spans="15:18">
      <c r="O260" s="43">
        <v>44818</v>
      </c>
      <c r="P260">
        <v>0</v>
      </c>
      <c r="Q260">
        <v>2</v>
      </c>
      <c r="R260">
        <v>0</v>
      </c>
    </row>
    <row r="261" spans="15:18">
      <c r="O261" s="43">
        <v>44819</v>
      </c>
      <c r="P261">
        <v>1</v>
      </c>
      <c r="Q261">
        <v>0</v>
      </c>
      <c r="R261">
        <v>0</v>
      </c>
    </row>
    <row r="262" spans="15:18">
      <c r="O262" s="43">
        <v>44820</v>
      </c>
      <c r="P262">
        <v>1</v>
      </c>
      <c r="Q262">
        <v>1</v>
      </c>
      <c r="R262">
        <v>0</v>
      </c>
    </row>
    <row r="263" spans="15:18">
      <c r="O263" s="43">
        <v>44821</v>
      </c>
      <c r="P263">
        <v>0</v>
      </c>
      <c r="Q263">
        <v>0</v>
      </c>
      <c r="R263">
        <v>0</v>
      </c>
    </row>
    <row r="264" spans="15:18">
      <c r="O264" s="43">
        <v>44822</v>
      </c>
      <c r="P264">
        <v>0</v>
      </c>
      <c r="Q264">
        <v>0</v>
      </c>
      <c r="R264">
        <v>0</v>
      </c>
    </row>
    <row r="265" spans="15:18">
      <c r="O265" s="43">
        <v>44823</v>
      </c>
      <c r="P265">
        <v>4</v>
      </c>
      <c r="Q265">
        <v>1</v>
      </c>
      <c r="R265">
        <v>0</v>
      </c>
    </row>
    <row r="266" spans="15:18">
      <c r="O266" s="43">
        <v>44824</v>
      </c>
      <c r="P266">
        <v>4</v>
      </c>
      <c r="Q266">
        <v>0</v>
      </c>
      <c r="R266">
        <v>0</v>
      </c>
    </row>
    <row r="267" spans="15:18">
      <c r="O267" s="43">
        <v>44825</v>
      </c>
      <c r="P267">
        <v>0</v>
      </c>
      <c r="Q267">
        <v>0</v>
      </c>
      <c r="R267">
        <v>0</v>
      </c>
    </row>
    <row r="268" spans="15:18">
      <c r="O268" s="43">
        <v>44826</v>
      </c>
      <c r="P268">
        <v>2</v>
      </c>
      <c r="Q268">
        <v>1</v>
      </c>
      <c r="R268">
        <v>0</v>
      </c>
    </row>
    <row r="269" spans="15:18">
      <c r="O269" s="43">
        <v>44827</v>
      </c>
      <c r="P269">
        <v>0</v>
      </c>
      <c r="Q269">
        <v>1</v>
      </c>
      <c r="R269">
        <v>0</v>
      </c>
    </row>
    <row r="270" spans="15:18">
      <c r="O270" s="43">
        <v>44828</v>
      </c>
      <c r="P270">
        <v>0</v>
      </c>
      <c r="Q270">
        <v>0</v>
      </c>
      <c r="R270">
        <v>0</v>
      </c>
    </row>
    <row r="271" spans="15:18">
      <c r="O271" s="43">
        <v>44829</v>
      </c>
      <c r="P271">
        <v>0</v>
      </c>
      <c r="Q271">
        <v>0</v>
      </c>
      <c r="R271">
        <v>0</v>
      </c>
    </row>
    <row r="272" spans="15:18">
      <c r="O272" s="43">
        <v>44830</v>
      </c>
      <c r="P272">
        <v>0</v>
      </c>
      <c r="Q272">
        <v>0</v>
      </c>
      <c r="R272">
        <v>0</v>
      </c>
    </row>
    <row r="273" spans="15:18">
      <c r="O273" s="43">
        <v>44831</v>
      </c>
      <c r="P273">
        <v>1</v>
      </c>
      <c r="Q273">
        <v>0</v>
      </c>
      <c r="R273">
        <v>0</v>
      </c>
    </row>
    <row r="274" spans="15:18">
      <c r="O274" s="43">
        <v>44832</v>
      </c>
      <c r="P274">
        <v>1</v>
      </c>
      <c r="Q274">
        <v>1</v>
      </c>
      <c r="R274">
        <v>0</v>
      </c>
    </row>
    <row r="275" spans="15:18">
      <c r="O275" s="43">
        <v>44833</v>
      </c>
      <c r="P275">
        <v>0</v>
      </c>
      <c r="Q275">
        <v>0</v>
      </c>
      <c r="R275">
        <v>0</v>
      </c>
    </row>
    <row r="276" spans="15:18">
      <c r="O276" s="43">
        <v>44834</v>
      </c>
      <c r="P276">
        <v>0</v>
      </c>
      <c r="Q276">
        <v>0</v>
      </c>
      <c r="R276">
        <v>0</v>
      </c>
    </row>
    <row r="277" spans="15:18">
      <c r="O277" s="43">
        <v>44835</v>
      </c>
      <c r="P277">
        <v>0</v>
      </c>
      <c r="Q277">
        <v>0</v>
      </c>
      <c r="R277">
        <v>0</v>
      </c>
    </row>
    <row r="278" spans="15:18">
      <c r="O278" s="43">
        <v>44836</v>
      </c>
      <c r="P278">
        <v>0</v>
      </c>
      <c r="Q278">
        <v>0</v>
      </c>
      <c r="R278">
        <v>0</v>
      </c>
    </row>
    <row r="279" spans="15:18">
      <c r="O279" s="43">
        <v>44837</v>
      </c>
      <c r="P279">
        <v>0</v>
      </c>
      <c r="Q279">
        <v>0</v>
      </c>
      <c r="R279">
        <v>1</v>
      </c>
    </row>
    <row r="280" spans="15:18">
      <c r="O280" s="43">
        <v>44838</v>
      </c>
      <c r="P280">
        <v>0</v>
      </c>
      <c r="Q280">
        <v>1</v>
      </c>
      <c r="R280">
        <v>0</v>
      </c>
    </row>
    <row r="281" spans="15:18">
      <c r="O281" s="43">
        <v>44839</v>
      </c>
      <c r="P281">
        <v>3</v>
      </c>
      <c r="Q281">
        <v>0</v>
      </c>
      <c r="R281">
        <v>0</v>
      </c>
    </row>
    <row r="282" spans="15:18">
      <c r="O282" s="43">
        <v>44840</v>
      </c>
      <c r="P282">
        <v>0</v>
      </c>
      <c r="Q282">
        <v>2</v>
      </c>
      <c r="R282">
        <v>0</v>
      </c>
    </row>
    <row r="283" spans="15:18">
      <c r="O283" s="43">
        <v>44841</v>
      </c>
      <c r="P283">
        <v>0</v>
      </c>
      <c r="Q283">
        <v>1</v>
      </c>
      <c r="R283">
        <v>2</v>
      </c>
    </row>
    <row r="284" spans="15:18">
      <c r="O284" s="43">
        <v>44842</v>
      </c>
      <c r="P284">
        <v>0</v>
      </c>
      <c r="Q284">
        <v>0</v>
      </c>
      <c r="R284">
        <v>0</v>
      </c>
    </row>
    <row r="285" spans="15:18">
      <c r="O285" s="43">
        <v>44843</v>
      </c>
      <c r="P285">
        <v>0</v>
      </c>
      <c r="Q285">
        <v>0</v>
      </c>
      <c r="R285">
        <v>0</v>
      </c>
    </row>
    <row r="286" spans="15:18">
      <c r="O286" s="43">
        <v>44844</v>
      </c>
      <c r="P286">
        <v>1</v>
      </c>
      <c r="Q286">
        <v>0</v>
      </c>
      <c r="R286">
        <v>0</v>
      </c>
    </row>
    <row r="287" spans="15:18">
      <c r="O287" s="43">
        <v>44845</v>
      </c>
      <c r="P287">
        <v>0</v>
      </c>
      <c r="Q287">
        <v>1</v>
      </c>
      <c r="R287">
        <v>1</v>
      </c>
    </row>
    <row r="288" spans="15:18">
      <c r="O288" s="43">
        <v>44846</v>
      </c>
      <c r="P288">
        <v>0</v>
      </c>
      <c r="Q288">
        <v>1</v>
      </c>
      <c r="R288">
        <v>0</v>
      </c>
    </row>
    <row r="289" spans="15:18">
      <c r="O289" s="43">
        <v>44847</v>
      </c>
      <c r="P289">
        <v>3</v>
      </c>
      <c r="Q289">
        <v>1</v>
      </c>
      <c r="R289">
        <v>0</v>
      </c>
    </row>
    <row r="290" spans="15:18">
      <c r="O290" s="43">
        <v>44848</v>
      </c>
      <c r="P290">
        <v>1</v>
      </c>
      <c r="Q290">
        <v>0</v>
      </c>
      <c r="R290">
        <v>0</v>
      </c>
    </row>
    <row r="291" spans="15:18">
      <c r="O291" s="43">
        <v>44849</v>
      </c>
      <c r="P291">
        <v>0</v>
      </c>
      <c r="Q291">
        <v>0</v>
      </c>
      <c r="R291">
        <v>0</v>
      </c>
    </row>
    <row r="292" spans="15:18">
      <c r="O292" s="43">
        <v>44850</v>
      </c>
      <c r="P292">
        <v>0</v>
      </c>
      <c r="Q292">
        <v>0</v>
      </c>
      <c r="R292">
        <v>0</v>
      </c>
    </row>
    <row r="293" spans="15:18">
      <c r="O293" s="43">
        <v>44851</v>
      </c>
      <c r="P293">
        <v>1</v>
      </c>
      <c r="Q293">
        <v>0</v>
      </c>
      <c r="R293">
        <v>0</v>
      </c>
    </row>
    <row r="294" spans="15:18">
      <c r="O294" s="43">
        <v>44852</v>
      </c>
      <c r="P294">
        <v>1</v>
      </c>
      <c r="Q294">
        <v>0</v>
      </c>
      <c r="R294">
        <v>0</v>
      </c>
    </row>
    <row r="295" spans="15:18">
      <c r="O295" s="43">
        <v>44853</v>
      </c>
      <c r="P295">
        <v>1</v>
      </c>
      <c r="Q295">
        <v>1</v>
      </c>
      <c r="R295">
        <v>0</v>
      </c>
    </row>
    <row r="296" spans="15:18">
      <c r="O296" s="43">
        <v>44854</v>
      </c>
      <c r="P296">
        <v>2</v>
      </c>
      <c r="Q296">
        <v>1</v>
      </c>
      <c r="R296">
        <v>0</v>
      </c>
    </row>
    <row r="297" spans="15:18">
      <c r="O297" s="43">
        <v>44855</v>
      </c>
      <c r="P297">
        <v>2</v>
      </c>
      <c r="Q297">
        <v>0</v>
      </c>
      <c r="R297">
        <v>0</v>
      </c>
    </row>
    <row r="298" spans="15:18">
      <c r="O298" s="43">
        <v>44856</v>
      </c>
      <c r="P298">
        <v>0</v>
      </c>
      <c r="Q298">
        <v>0</v>
      </c>
      <c r="R298">
        <v>0</v>
      </c>
    </row>
    <row r="299" spans="15:18">
      <c r="O299" s="43">
        <v>44857</v>
      </c>
      <c r="P299">
        <v>0</v>
      </c>
      <c r="Q299">
        <v>0</v>
      </c>
      <c r="R299">
        <v>0</v>
      </c>
    </row>
    <row r="300" spans="15:18">
      <c r="O300" s="43">
        <v>44858</v>
      </c>
      <c r="P300">
        <v>0</v>
      </c>
      <c r="Q300">
        <v>2</v>
      </c>
      <c r="R300">
        <v>1</v>
      </c>
    </row>
    <row r="301" spans="15:18">
      <c r="O301" s="43">
        <v>44859</v>
      </c>
      <c r="P301">
        <v>0</v>
      </c>
      <c r="Q301">
        <v>1</v>
      </c>
      <c r="R301">
        <v>0</v>
      </c>
    </row>
    <row r="302" spans="15:18">
      <c r="O302" s="43">
        <v>44860</v>
      </c>
      <c r="P302">
        <v>1</v>
      </c>
      <c r="Q302">
        <v>1</v>
      </c>
      <c r="R302">
        <v>0</v>
      </c>
    </row>
    <row r="303" spans="15:18">
      <c r="O303" s="43">
        <v>44861</v>
      </c>
      <c r="P303">
        <v>0</v>
      </c>
      <c r="Q303">
        <v>1</v>
      </c>
      <c r="R303">
        <v>0</v>
      </c>
    </row>
    <row r="304" spans="15:18">
      <c r="O304" s="43">
        <v>44862</v>
      </c>
      <c r="P304">
        <v>1</v>
      </c>
      <c r="Q304">
        <v>0</v>
      </c>
      <c r="R304">
        <v>0</v>
      </c>
    </row>
    <row r="305" spans="15:18">
      <c r="O305" s="43">
        <v>44863</v>
      </c>
      <c r="P305">
        <v>0</v>
      </c>
      <c r="Q305">
        <v>0</v>
      </c>
      <c r="R305">
        <v>0</v>
      </c>
    </row>
    <row r="306" spans="15:18">
      <c r="O306" s="43">
        <v>44864</v>
      </c>
      <c r="P306">
        <v>0</v>
      </c>
      <c r="Q306">
        <v>0</v>
      </c>
      <c r="R306">
        <v>0</v>
      </c>
    </row>
    <row r="307" spans="15:18">
      <c r="O307" s="43">
        <v>44865</v>
      </c>
      <c r="P307">
        <v>0</v>
      </c>
      <c r="Q307">
        <v>0</v>
      </c>
      <c r="R307">
        <v>0</v>
      </c>
    </row>
    <row r="308" spans="15:18">
      <c r="O308" s="43">
        <v>44866</v>
      </c>
      <c r="P308">
        <v>0</v>
      </c>
      <c r="Q308">
        <v>2</v>
      </c>
      <c r="R308">
        <v>0</v>
      </c>
    </row>
    <row r="309" spans="15:18">
      <c r="O309" s="43">
        <v>44867</v>
      </c>
      <c r="P309">
        <v>1</v>
      </c>
      <c r="Q309">
        <v>2</v>
      </c>
      <c r="R309">
        <v>0</v>
      </c>
    </row>
    <row r="310" spans="15:18">
      <c r="O310" s="43">
        <v>44868</v>
      </c>
      <c r="P310">
        <v>1</v>
      </c>
      <c r="Q310">
        <v>1</v>
      </c>
      <c r="R310">
        <v>0</v>
      </c>
    </row>
    <row r="311" spans="15:18">
      <c r="O311" s="43">
        <v>44869</v>
      </c>
      <c r="P311">
        <v>0</v>
      </c>
      <c r="Q311">
        <v>0</v>
      </c>
      <c r="R311">
        <v>0</v>
      </c>
    </row>
    <row r="312" spans="15:18">
      <c r="O312" s="43">
        <v>44870</v>
      </c>
      <c r="P312">
        <v>0</v>
      </c>
      <c r="Q312">
        <v>0</v>
      </c>
      <c r="R312">
        <v>0</v>
      </c>
    </row>
    <row r="313" spans="15:18">
      <c r="O313" s="43">
        <v>44871</v>
      </c>
      <c r="P313">
        <v>0</v>
      </c>
      <c r="Q313">
        <v>0</v>
      </c>
      <c r="R313">
        <v>0</v>
      </c>
    </row>
    <row r="314" spans="15:18">
      <c r="O314" s="43">
        <v>44872</v>
      </c>
      <c r="P314">
        <v>0</v>
      </c>
      <c r="Q314">
        <v>0</v>
      </c>
      <c r="R314">
        <v>0</v>
      </c>
    </row>
    <row r="315" spans="15:18">
      <c r="O315" s="43">
        <v>44873</v>
      </c>
      <c r="P315">
        <v>0</v>
      </c>
      <c r="Q315">
        <v>3</v>
      </c>
      <c r="R315">
        <v>0</v>
      </c>
    </row>
    <row r="316" spans="15:18">
      <c r="O316" s="43">
        <v>44874</v>
      </c>
      <c r="P316">
        <v>0</v>
      </c>
      <c r="Q316">
        <v>0</v>
      </c>
      <c r="R316">
        <v>0</v>
      </c>
    </row>
    <row r="317" spans="15:18">
      <c r="O317" s="43">
        <v>44875</v>
      </c>
      <c r="P317">
        <v>0</v>
      </c>
      <c r="Q317">
        <v>0</v>
      </c>
      <c r="R317">
        <v>1</v>
      </c>
    </row>
    <row r="318" spans="15:18">
      <c r="O318" s="43">
        <v>44876</v>
      </c>
      <c r="P318">
        <v>0</v>
      </c>
      <c r="Q318">
        <v>0</v>
      </c>
      <c r="R318">
        <v>0</v>
      </c>
    </row>
    <row r="319" spans="15:18">
      <c r="O319" s="43">
        <v>44877</v>
      </c>
      <c r="P319">
        <v>0</v>
      </c>
      <c r="Q319">
        <v>0</v>
      </c>
      <c r="R319">
        <v>0</v>
      </c>
    </row>
    <row r="320" spans="15:18">
      <c r="O320" s="43">
        <v>44878</v>
      </c>
      <c r="P320">
        <v>0</v>
      </c>
      <c r="Q320">
        <v>0</v>
      </c>
      <c r="R320">
        <v>0</v>
      </c>
    </row>
    <row r="321" spans="15:18">
      <c r="O321" s="43">
        <v>44879</v>
      </c>
      <c r="P321">
        <v>0</v>
      </c>
      <c r="Q321">
        <v>0</v>
      </c>
      <c r="R321">
        <v>0</v>
      </c>
    </row>
    <row r="322" spans="15:18">
      <c r="O322" s="43">
        <v>44880</v>
      </c>
      <c r="P322">
        <v>0</v>
      </c>
      <c r="Q322">
        <v>1</v>
      </c>
      <c r="R322">
        <v>0</v>
      </c>
    </row>
    <row r="323" spans="15:18">
      <c r="O323" s="43">
        <v>44881</v>
      </c>
      <c r="P323">
        <v>0</v>
      </c>
      <c r="Q323">
        <v>0</v>
      </c>
      <c r="R323">
        <v>0</v>
      </c>
    </row>
    <row r="324" spans="15:18">
      <c r="O324" s="43">
        <v>44882</v>
      </c>
      <c r="P324">
        <v>0</v>
      </c>
      <c r="Q324">
        <v>3</v>
      </c>
      <c r="R324">
        <v>0</v>
      </c>
    </row>
    <row r="325" spans="15:18">
      <c r="O325" s="43">
        <v>44883</v>
      </c>
      <c r="P325">
        <v>0</v>
      </c>
      <c r="Q325">
        <v>1</v>
      </c>
      <c r="R325">
        <v>0</v>
      </c>
    </row>
    <row r="326" spans="15:18">
      <c r="O326" s="43">
        <v>44884</v>
      </c>
      <c r="P326">
        <v>0</v>
      </c>
      <c r="Q326">
        <v>0</v>
      </c>
      <c r="R326">
        <v>0</v>
      </c>
    </row>
    <row r="327" spans="15:18">
      <c r="O327" s="43">
        <v>44885</v>
      </c>
      <c r="P327">
        <v>0</v>
      </c>
      <c r="Q327">
        <v>0</v>
      </c>
      <c r="R327">
        <v>0</v>
      </c>
    </row>
    <row r="328" spans="15:18">
      <c r="O328" s="43">
        <v>44886</v>
      </c>
      <c r="P328">
        <v>1</v>
      </c>
      <c r="Q328">
        <v>0</v>
      </c>
      <c r="R328">
        <v>0</v>
      </c>
    </row>
    <row r="329" spans="15:18">
      <c r="O329" s="43">
        <v>44887</v>
      </c>
      <c r="P329">
        <v>0</v>
      </c>
      <c r="Q329">
        <v>1</v>
      </c>
      <c r="R329">
        <v>0</v>
      </c>
    </row>
    <row r="330" spans="15:18">
      <c r="O330" s="43">
        <v>44888</v>
      </c>
      <c r="P330">
        <v>1</v>
      </c>
      <c r="Q330">
        <v>0</v>
      </c>
      <c r="R330">
        <v>0</v>
      </c>
    </row>
    <row r="331" spans="15:18">
      <c r="O331" s="43">
        <v>44889</v>
      </c>
      <c r="P331">
        <v>1</v>
      </c>
      <c r="Q331">
        <v>0</v>
      </c>
      <c r="R331">
        <v>0</v>
      </c>
    </row>
    <row r="332" spans="15:18">
      <c r="O332" s="43">
        <v>44890</v>
      </c>
      <c r="P332">
        <v>1</v>
      </c>
      <c r="Q332">
        <v>0</v>
      </c>
      <c r="R332">
        <v>0</v>
      </c>
    </row>
    <row r="333" spans="15:18">
      <c r="O333" s="43">
        <v>44891</v>
      </c>
      <c r="P333">
        <v>0</v>
      </c>
      <c r="Q333">
        <v>0</v>
      </c>
      <c r="R333">
        <v>0</v>
      </c>
    </row>
    <row r="334" spans="15:18">
      <c r="O334" s="43">
        <v>44892</v>
      </c>
      <c r="P334">
        <v>0</v>
      </c>
      <c r="Q334">
        <v>0</v>
      </c>
      <c r="R334">
        <v>0</v>
      </c>
    </row>
    <row r="335" spans="15:18">
      <c r="O335" s="43">
        <v>44893</v>
      </c>
      <c r="P335">
        <v>0</v>
      </c>
      <c r="Q335">
        <v>1</v>
      </c>
      <c r="R335">
        <v>0</v>
      </c>
    </row>
    <row r="336" spans="15:18">
      <c r="O336" s="43">
        <v>44894</v>
      </c>
      <c r="P336">
        <v>1</v>
      </c>
      <c r="Q336">
        <v>0</v>
      </c>
      <c r="R336">
        <v>0</v>
      </c>
    </row>
    <row r="337" spans="15:18">
      <c r="O337" s="43">
        <v>44895</v>
      </c>
      <c r="P337">
        <v>0</v>
      </c>
      <c r="Q337">
        <v>0</v>
      </c>
      <c r="R337">
        <v>0</v>
      </c>
    </row>
    <row r="338" spans="15:18">
      <c r="O338" s="43">
        <v>44896</v>
      </c>
      <c r="P338">
        <v>1</v>
      </c>
      <c r="Q338">
        <v>1</v>
      </c>
      <c r="R338">
        <v>0</v>
      </c>
    </row>
    <row r="339" spans="15:18">
      <c r="O339" s="43">
        <v>44897</v>
      </c>
      <c r="P339">
        <v>1</v>
      </c>
      <c r="Q339">
        <v>0</v>
      </c>
      <c r="R339">
        <v>0</v>
      </c>
    </row>
    <row r="340" spans="15:18">
      <c r="O340" s="43">
        <v>44898</v>
      </c>
      <c r="P340">
        <v>0</v>
      </c>
      <c r="Q340">
        <v>0</v>
      </c>
      <c r="R340">
        <v>0</v>
      </c>
    </row>
    <row r="341" spans="15:18">
      <c r="O341" s="43">
        <v>44899</v>
      </c>
      <c r="P341">
        <v>0</v>
      </c>
      <c r="Q341">
        <v>0</v>
      </c>
      <c r="R341">
        <v>0</v>
      </c>
    </row>
    <row r="342" spans="15:18">
      <c r="O342" s="43">
        <v>44900</v>
      </c>
      <c r="P342">
        <v>0</v>
      </c>
      <c r="Q342">
        <v>1</v>
      </c>
      <c r="R342">
        <v>1</v>
      </c>
    </row>
    <row r="343" spans="15:18">
      <c r="O343" s="43">
        <v>44901</v>
      </c>
      <c r="P343">
        <v>0</v>
      </c>
      <c r="Q343">
        <v>2</v>
      </c>
      <c r="R343">
        <v>0</v>
      </c>
    </row>
    <row r="344" spans="15:18">
      <c r="O344" s="43">
        <v>44902</v>
      </c>
      <c r="P344">
        <v>1</v>
      </c>
      <c r="Q344">
        <v>0</v>
      </c>
      <c r="R344">
        <v>0</v>
      </c>
    </row>
    <row r="345" spans="15:18">
      <c r="O345" s="43">
        <v>44903</v>
      </c>
      <c r="P345">
        <v>0</v>
      </c>
      <c r="Q345">
        <v>0</v>
      </c>
      <c r="R345">
        <v>0</v>
      </c>
    </row>
    <row r="346" spans="15:18">
      <c r="O346" s="43">
        <v>44904</v>
      </c>
      <c r="P346">
        <v>0</v>
      </c>
      <c r="Q346">
        <v>0</v>
      </c>
      <c r="R346">
        <v>0</v>
      </c>
    </row>
    <row r="347" spans="15:18">
      <c r="O347" s="43">
        <v>44905</v>
      </c>
      <c r="P347">
        <v>1</v>
      </c>
      <c r="Q347">
        <v>0</v>
      </c>
      <c r="R347">
        <v>0</v>
      </c>
    </row>
    <row r="348" spans="15:18">
      <c r="O348" s="43">
        <v>44906</v>
      </c>
      <c r="P348">
        <v>0</v>
      </c>
      <c r="Q348">
        <v>0</v>
      </c>
      <c r="R348">
        <v>0</v>
      </c>
    </row>
    <row r="349" spans="15:18">
      <c r="O349" s="43">
        <v>44907</v>
      </c>
      <c r="P349">
        <v>0</v>
      </c>
      <c r="Q349">
        <v>0</v>
      </c>
      <c r="R349">
        <v>0</v>
      </c>
    </row>
    <row r="350" spans="15:18">
      <c r="O350" s="43">
        <v>44908</v>
      </c>
      <c r="P350">
        <v>0</v>
      </c>
      <c r="Q350">
        <v>1</v>
      </c>
      <c r="R350">
        <v>0</v>
      </c>
    </row>
    <row r="351" spans="15:18">
      <c r="O351" s="43">
        <v>44909</v>
      </c>
      <c r="P351">
        <v>0</v>
      </c>
      <c r="Q351">
        <v>0</v>
      </c>
      <c r="R351">
        <v>0</v>
      </c>
    </row>
    <row r="352" spans="15:18">
      <c r="O352" s="43">
        <v>44910</v>
      </c>
      <c r="P352">
        <v>0</v>
      </c>
      <c r="Q352">
        <v>0</v>
      </c>
      <c r="R352">
        <v>0</v>
      </c>
    </row>
    <row r="353" spans="15:18">
      <c r="O353" s="43">
        <v>44911</v>
      </c>
      <c r="P353">
        <v>1</v>
      </c>
      <c r="Q353">
        <v>0</v>
      </c>
      <c r="R353">
        <v>0</v>
      </c>
    </row>
    <row r="354" spans="15:18">
      <c r="O354" s="43">
        <v>44912</v>
      </c>
      <c r="P354">
        <v>0</v>
      </c>
      <c r="Q354">
        <v>0</v>
      </c>
      <c r="R354">
        <v>0</v>
      </c>
    </row>
    <row r="355" spans="15:18">
      <c r="O355" s="43">
        <v>44913</v>
      </c>
      <c r="P355">
        <v>0</v>
      </c>
      <c r="Q355">
        <v>0</v>
      </c>
      <c r="R355">
        <v>0</v>
      </c>
    </row>
    <row r="356" spans="15:18">
      <c r="O356" s="43">
        <v>44914</v>
      </c>
      <c r="P356">
        <v>3</v>
      </c>
      <c r="Q356">
        <v>1</v>
      </c>
      <c r="R356">
        <v>0</v>
      </c>
    </row>
    <row r="357" spans="15:18">
      <c r="O357" s="43">
        <v>44915</v>
      </c>
      <c r="P357">
        <v>0</v>
      </c>
      <c r="Q357">
        <v>0</v>
      </c>
      <c r="R357">
        <v>0</v>
      </c>
    </row>
    <row r="358" spans="15:18">
      <c r="O358" s="43">
        <v>44916</v>
      </c>
      <c r="P358">
        <v>0</v>
      </c>
      <c r="Q358">
        <v>0</v>
      </c>
      <c r="R358">
        <v>0</v>
      </c>
    </row>
    <row r="359" spans="15:18">
      <c r="O359" s="43">
        <v>44917</v>
      </c>
      <c r="P359">
        <v>0</v>
      </c>
      <c r="Q359">
        <v>0</v>
      </c>
      <c r="R359">
        <v>0</v>
      </c>
    </row>
    <row r="360" spans="15:18">
      <c r="O360" s="43">
        <v>44918</v>
      </c>
      <c r="P360">
        <v>0</v>
      </c>
      <c r="Q360">
        <v>0</v>
      </c>
      <c r="R360">
        <v>0</v>
      </c>
    </row>
    <row r="361" spans="15:18">
      <c r="O361" s="43">
        <v>44919</v>
      </c>
      <c r="P361">
        <v>0</v>
      </c>
      <c r="Q361">
        <v>0</v>
      </c>
      <c r="R361">
        <v>0</v>
      </c>
    </row>
    <row r="362" spans="15:18">
      <c r="O362" s="43">
        <v>44920</v>
      </c>
      <c r="P362">
        <v>0</v>
      </c>
      <c r="Q362">
        <v>0</v>
      </c>
      <c r="R362">
        <v>0</v>
      </c>
    </row>
    <row r="363" spans="15:18">
      <c r="O363" s="43">
        <v>44921</v>
      </c>
      <c r="P363">
        <v>0</v>
      </c>
      <c r="Q363">
        <v>0</v>
      </c>
      <c r="R363">
        <v>0</v>
      </c>
    </row>
    <row r="364" spans="15:18">
      <c r="O364" s="43">
        <v>44922</v>
      </c>
      <c r="P364">
        <v>0</v>
      </c>
      <c r="Q364">
        <v>0</v>
      </c>
      <c r="R364">
        <v>0</v>
      </c>
    </row>
    <row r="365" spans="15:18">
      <c r="O365" s="43">
        <v>44923</v>
      </c>
      <c r="P365">
        <v>0</v>
      </c>
      <c r="Q365">
        <v>0</v>
      </c>
      <c r="R365">
        <v>0</v>
      </c>
    </row>
    <row r="366" spans="15:18">
      <c r="O366" s="43">
        <v>44924</v>
      </c>
      <c r="P366">
        <v>0</v>
      </c>
      <c r="Q366">
        <v>0</v>
      </c>
      <c r="R366">
        <v>0</v>
      </c>
    </row>
    <row r="367" spans="15:18">
      <c r="O367" s="43">
        <v>44925</v>
      </c>
      <c r="P367">
        <v>0</v>
      </c>
      <c r="Q367">
        <v>0</v>
      </c>
      <c r="R367">
        <v>0</v>
      </c>
    </row>
    <row r="368" spans="15:18">
      <c r="O368" s="43">
        <v>44926</v>
      </c>
      <c r="P368">
        <v>0</v>
      </c>
      <c r="Q368">
        <v>0</v>
      </c>
      <c r="R368">
        <v>0</v>
      </c>
    </row>
    <row r="369" spans="15:15">
      <c r="O369" s="43"/>
    </row>
  </sheetData>
  <mergeCells count="6">
    <mergeCell ref="K5:L5"/>
    <mergeCell ref="B2:E3"/>
    <mergeCell ref="F2:G2"/>
    <mergeCell ref="B5:C5"/>
    <mergeCell ref="E5:F5"/>
    <mergeCell ref="H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CE469-C910-45F8-8D67-A448603CD03D}">
  <dimension ref="B1:D14"/>
  <sheetViews>
    <sheetView workbookViewId="0">
      <selection activeCell="C5" sqref="C5"/>
    </sheetView>
  </sheetViews>
  <sheetFormatPr defaultColWidth="11.42578125" defaultRowHeight="15"/>
  <cols>
    <col min="1" max="1" width="3.85546875" customWidth="1"/>
    <col min="3" max="3" width="18.7109375" customWidth="1"/>
    <col min="4" max="4" width="15.42578125" customWidth="1"/>
  </cols>
  <sheetData>
    <row r="1" spans="2:4" ht="30">
      <c r="B1" s="17" t="s">
        <v>23</v>
      </c>
      <c r="C1" s="17" t="s">
        <v>24</v>
      </c>
      <c r="D1" s="18" t="s">
        <v>25</v>
      </c>
    </row>
    <row r="2" spans="2:4">
      <c r="B2" s="19" t="s">
        <v>26</v>
      </c>
      <c r="C2" s="20" t="s">
        <v>27</v>
      </c>
      <c r="D2" s="19">
        <v>1</v>
      </c>
    </row>
    <row r="3" spans="2:4" ht="30">
      <c r="B3" s="19" t="s">
        <v>28</v>
      </c>
      <c r="C3" s="20" t="s">
        <v>29</v>
      </c>
      <c r="D3" s="19">
        <v>3</v>
      </c>
    </row>
    <row r="4" spans="2:4">
      <c r="B4" s="19" t="s">
        <v>30</v>
      </c>
      <c r="C4" s="20" t="s">
        <v>31</v>
      </c>
      <c r="D4" s="19">
        <v>2</v>
      </c>
    </row>
    <row r="5" spans="2:4">
      <c r="B5" s="19" t="s">
        <v>32</v>
      </c>
      <c r="C5" s="20" t="s">
        <v>33</v>
      </c>
      <c r="D5" s="19">
        <v>1</v>
      </c>
    </row>
    <row r="6" spans="2:4" ht="45">
      <c r="B6" s="19" t="s">
        <v>34</v>
      </c>
      <c r="C6" s="20" t="s">
        <v>35</v>
      </c>
      <c r="D6" s="19">
        <v>1</v>
      </c>
    </row>
    <row r="7" spans="2:4">
      <c r="B7" s="19" t="s">
        <v>36</v>
      </c>
      <c r="C7" s="20" t="s">
        <v>37</v>
      </c>
      <c r="D7" s="19">
        <v>1</v>
      </c>
    </row>
    <row r="8" spans="2:4" ht="30">
      <c r="B8" s="19" t="s">
        <v>38</v>
      </c>
      <c r="C8" s="20" t="s">
        <v>39</v>
      </c>
      <c r="D8" s="19">
        <v>1</v>
      </c>
    </row>
    <row r="9" spans="2:4">
      <c r="B9" s="19" t="s">
        <v>40</v>
      </c>
      <c r="C9" s="20" t="s">
        <v>41</v>
      </c>
      <c r="D9" s="19">
        <v>1</v>
      </c>
    </row>
    <row r="10" spans="2:4" ht="45">
      <c r="B10" s="19" t="s">
        <v>42</v>
      </c>
      <c r="C10" s="20" t="s">
        <v>43</v>
      </c>
      <c r="D10" s="19">
        <v>1</v>
      </c>
    </row>
    <row r="11" spans="2:4">
      <c r="B11" t="s">
        <v>44</v>
      </c>
      <c r="C11" s="20" t="s">
        <v>45</v>
      </c>
      <c r="D11" s="19">
        <v>2</v>
      </c>
    </row>
    <row r="12" spans="2:4">
      <c r="B12" t="s">
        <v>44</v>
      </c>
      <c r="C12" s="20" t="s">
        <v>46</v>
      </c>
      <c r="D12" s="19">
        <v>2</v>
      </c>
    </row>
    <row r="13" spans="2:4">
      <c r="B13" s="19" t="s">
        <v>47</v>
      </c>
      <c r="D13" s="19">
        <v>2</v>
      </c>
    </row>
    <row r="14" spans="2:4">
      <c r="B14" s="19" t="s">
        <v>48</v>
      </c>
      <c r="D14" s="19">
        <v>1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BEA1-F8DC-44C4-9BFA-EDB745922DC7}">
  <dimension ref="B1:Z57"/>
  <sheetViews>
    <sheetView tabSelected="1" topLeftCell="A34" zoomScale="70" zoomScaleNormal="70" workbookViewId="0">
      <selection activeCell="E39" sqref="E39"/>
    </sheetView>
  </sheetViews>
  <sheetFormatPr defaultColWidth="11.42578125" defaultRowHeight="15"/>
  <cols>
    <col min="1" max="1" width="2.42578125" style="1" customWidth="1"/>
    <col min="2" max="2" width="18.5703125" style="1" customWidth="1"/>
    <col min="3" max="3" width="47.28515625" style="1" bestFit="1" customWidth="1"/>
    <col min="4" max="4" width="23" style="1" bestFit="1" customWidth="1"/>
    <col min="5" max="5" width="20.5703125" style="1" bestFit="1" customWidth="1"/>
    <col min="6" max="6" width="19.7109375" style="1" bestFit="1" customWidth="1"/>
    <col min="7" max="7" width="20" style="1" customWidth="1"/>
    <col min="8" max="8" width="9.140625" style="1" bestFit="1" customWidth="1"/>
    <col min="9" max="9" width="14" style="1" bestFit="1" customWidth="1"/>
    <col min="10" max="10" width="20" style="1" customWidth="1"/>
    <col min="11" max="11" width="17.28515625" style="1" bestFit="1" customWidth="1"/>
    <col min="12" max="12" width="16" style="1" customWidth="1"/>
    <col min="13" max="13" width="40.5703125" style="1" customWidth="1"/>
    <col min="14" max="14" width="20" style="1" customWidth="1"/>
    <col min="15" max="15" width="12.28515625" style="1" customWidth="1"/>
    <col min="16" max="16" width="20.28515625" style="1" customWidth="1"/>
    <col min="17" max="17" width="12.28515625" style="1" customWidth="1"/>
    <col min="18" max="18" width="20.28515625" style="1" customWidth="1"/>
    <col min="19" max="19" width="12.28515625" style="1" bestFit="1" customWidth="1"/>
    <col min="20" max="20" width="11" style="1" customWidth="1"/>
    <col min="21" max="21" width="20.28515625" style="1" customWidth="1"/>
    <col min="22" max="22" width="21.5703125" style="1" customWidth="1"/>
    <col min="23" max="23" width="24.28515625" style="1" customWidth="1"/>
    <col min="24" max="24" width="20.140625" style="1" bestFit="1" customWidth="1"/>
    <col min="25" max="26" width="15.42578125" style="1" bestFit="1" customWidth="1"/>
    <col min="27" max="16384" width="11.42578125" style="1"/>
  </cols>
  <sheetData>
    <row r="1" spans="2:26">
      <c r="G1" s="1" t="s">
        <v>49</v>
      </c>
    </row>
    <row r="2" spans="2:26" ht="15" customHeight="1">
      <c r="B2" s="3" t="s">
        <v>50</v>
      </c>
      <c r="C2" s="4"/>
      <c r="D2" s="4"/>
      <c r="E2" s="4"/>
      <c r="G2" s="1" t="s">
        <v>51</v>
      </c>
      <c r="K2" s="1" t="s">
        <v>52</v>
      </c>
      <c r="L2" s="78" t="s">
        <v>53</v>
      </c>
      <c r="S2" s="24" t="s">
        <v>54</v>
      </c>
    </row>
    <row r="3" spans="2:26" ht="15.75" thickBot="1">
      <c r="F3" s="1" t="s">
        <v>55</v>
      </c>
      <c r="G3" s="12" t="s">
        <v>56</v>
      </c>
      <c r="J3" s="1" t="s">
        <v>57</v>
      </c>
      <c r="K3" s="1" t="s">
        <v>58</v>
      </c>
      <c r="L3" s="79"/>
      <c r="R3" s="1" t="s">
        <v>59</v>
      </c>
      <c r="S3" s="1" t="s">
        <v>60</v>
      </c>
      <c r="U3" s="24" t="s">
        <v>61</v>
      </c>
    </row>
    <row r="4" spans="2:26">
      <c r="C4" s="1" t="s">
        <v>38</v>
      </c>
      <c r="D4" s="1" t="s">
        <v>40</v>
      </c>
      <c r="E4" s="1" t="str">
        <f>+[1]CARGOS!B3</f>
        <v>G1_2</v>
      </c>
      <c r="F4" s="1" t="str">
        <f>+[1]CARGOS!B4</f>
        <v>G1_3</v>
      </c>
      <c r="G4" s="1" t="s">
        <v>44</v>
      </c>
      <c r="H4" s="1" t="str">
        <f>+[1]CARGOS!B2</f>
        <v>G1_1</v>
      </c>
      <c r="I4" s="1" t="s">
        <v>62</v>
      </c>
      <c r="J4" s="1" t="s">
        <v>44</v>
      </c>
      <c r="K4" s="1" t="s">
        <v>62</v>
      </c>
      <c r="L4" s="5" t="s">
        <v>63</v>
      </c>
      <c r="M4" s="1" t="s">
        <v>64</v>
      </c>
      <c r="N4" s="1" t="str">
        <f>+[1]CARGOS!B4</f>
        <v>G1_3</v>
      </c>
      <c r="O4" s="13" t="s">
        <v>65</v>
      </c>
      <c r="P4" s="1" t="str">
        <f>+[1]CARGOS!B3</f>
        <v>G1_2</v>
      </c>
      <c r="Q4" s="1" t="s">
        <v>38</v>
      </c>
      <c r="R4" s="1" t="s">
        <v>66</v>
      </c>
      <c r="S4" s="13" t="s">
        <v>67</v>
      </c>
      <c r="T4" s="13"/>
      <c r="U4" s="1" t="s">
        <v>67</v>
      </c>
      <c r="V4" s="1" t="s">
        <v>67</v>
      </c>
    </row>
    <row r="5" spans="2:26" ht="75" customHeight="1" thickBot="1">
      <c r="B5" s="3" t="s">
        <v>68</v>
      </c>
      <c r="C5" s="14" t="s">
        <v>69</v>
      </c>
      <c r="D5" s="14" t="s">
        <v>70</v>
      </c>
      <c r="E5" s="14" t="s">
        <v>71</v>
      </c>
      <c r="F5" s="8" t="s">
        <v>72</v>
      </c>
      <c r="G5" s="14" t="s">
        <v>73</v>
      </c>
      <c r="H5" s="14"/>
      <c r="I5" s="8" t="s">
        <v>74</v>
      </c>
      <c r="J5" s="8" t="s">
        <v>75</v>
      </c>
      <c r="K5" s="8" t="s">
        <v>76</v>
      </c>
      <c r="L5" s="9"/>
      <c r="M5" s="15" t="s">
        <v>77</v>
      </c>
      <c r="N5" s="16" t="s">
        <v>78</v>
      </c>
      <c r="O5" s="23"/>
      <c r="P5" s="10" t="s">
        <v>79</v>
      </c>
      <c r="Q5" s="10"/>
      <c r="R5" s="8" t="s">
        <v>80</v>
      </c>
      <c r="S5" s="8" t="s">
        <v>81</v>
      </c>
      <c r="T5" s="8"/>
      <c r="U5" s="8" t="s">
        <v>82</v>
      </c>
      <c r="V5" s="8" t="s">
        <v>83</v>
      </c>
      <c r="W5" s="8" t="s">
        <v>84</v>
      </c>
      <c r="X5" s="8" t="s">
        <v>85</v>
      </c>
      <c r="Y5" s="8" t="s">
        <v>86</v>
      </c>
      <c r="Z5" s="8" t="s">
        <v>87</v>
      </c>
    </row>
    <row r="6" spans="2:26">
      <c r="B6" s="1" t="s">
        <v>88</v>
      </c>
      <c r="C6" s="1">
        <v>0.2</v>
      </c>
      <c r="D6" s="1">
        <v>0.41666666666666669</v>
      </c>
      <c r="E6" s="1">
        <v>2</v>
      </c>
      <c r="F6" s="1">
        <v>1.8333333333333333</v>
      </c>
      <c r="G6" s="1">
        <v>20</v>
      </c>
      <c r="H6" s="25">
        <v>0.2</v>
      </c>
      <c r="I6" s="13">
        <f>25*8</f>
        <v>200</v>
      </c>
      <c r="J6" s="1">
        <v>0.66666666666666663</v>
      </c>
      <c r="K6" s="1">
        <v>5</v>
      </c>
      <c r="L6" s="25">
        <v>0.2</v>
      </c>
      <c r="M6" s="1">
        <v>245</v>
      </c>
      <c r="N6" s="1">
        <v>54</v>
      </c>
      <c r="O6" s="25">
        <f>1/7</f>
        <v>0.14285714285714285</v>
      </c>
      <c r="P6" s="1">
        <v>90</v>
      </c>
      <c r="Q6" s="25">
        <v>0.2</v>
      </c>
      <c r="R6" s="1">
        <v>0.25</v>
      </c>
      <c r="S6" s="1">
        <v>35</v>
      </c>
      <c r="T6" s="25">
        <v>0.2</v>
      </c>
      <c r="U6" s="1">
        <v>0.45</v>
      </c>
      <c r="V6" s="1">
        <v>2</v>
      </c>
      <c r="W6" s="1">
        <v>0.33333333333333331</v>
      </c>
      <c r="X6" s="1">
        <f>16/60</f>
        <v>0.26666666666666666</v>
      </c>
      <c r="Y6" s="27">
        <v>3</v>
      </c>
      <c r="Z6" s="1">
        <v>36</v>
      </c>
    </row>
    <row r="7" spans="2:26">
      <c r="C7" s="1">
        <v>0.28333333333333333</v>
      </c>
      <c r="D7" s="1">
        <v>1</v>
      </c>
      <c r="E7" s="1">
        <v>1</v>
      </c>
      <c r="F7" s="1">
        <v>1.3333333333333333</v>
      </c>
      <c r="G7" s="1">
        <v>15</v>
      </c>
      <c r="H7" s="25">
        <v>0.2</v>
      </c>
      <c r="J7" s="1">
        <v>1</v>
      </c>
      <c r="K7" s="1">
        <v>8</v>
      </c>
      <c r="L7" s="25">
        <v>0.4</v>
      </c>
      <c r="M7" s="1">
        <v>275</v>
      </c>
      <c r="N7" s="1">
        <v>30</v>
      </c>
      <c r="O7" s="25">
        <v>0.1429</v>
      </c>
      <c r="P7" s="1">
        <v>120</v>
      </c>
      <c r="Q7" s="25">
        <v>0.4</v>
      </c>
      <c r="R7" s="1">
        <v>0.33333333333333331</v>
      </c>
      <c r="S7" s="1">
        <v>60</v>
      </c>
      <c r="T7" s="25">
        <v>0.2</v>
      </c>
      <c r="U7" s="1">
        <v>1.1666666666666667</v>
      </c>
      <c r="V7" s="1">
        <v>2.6666666666666665</v>
      </c>
      <c r="W7" s="1">
        <v>0.75</v>
      </c>
      <c r="X7" s="1">
        <f>14/60</f>
        <v>0.23333333333333334</v>
      </c>
      <c r="Y7" s="27">
        <v>2</v>
      </c>
      <c r="Z7" s="1">
        <v>38</v>
      </c>
    </row>
    <row r="8" spans="2:26">
      <c r="C8" s="1">
        <v>0.46666666666666667</v>
      </c>
      <c r="D8" s="1">
        <v>0.5</v>
      </c>
      <c r="E8" s="1">
        <v>1.8333333333333333</v>
      </c>
      <c r="F8" s="1">
        <v>1.5</v>
      </c>
      <c r="G8" s="1">
        <v>35</v>
      </c>
      <c r="H8" s="25">
        <v>0.4</v>
      </c>
      <c r="J8" s="1">
        <v>0.66666666666666663</v>
      </c>
      <c r="K8" s="1">
        <v>10</v>
      </c>
      <c r="L8" s="25">
        <v>0.2</v>
      </c>
      <c r="M8" s="1">
        <v>295</v>
      </c>
      <c r="N8" s="1">
        <v>50</v>
      </c>
      <c r="O8" s="25">
        <v>0.1429</v>
      </c>
      <c r="P8" s="1">
        <v>60</v>
      </c>
      <c r="Q8" s="25">
        <v>0.2</v>
      </c>
      <c r="R8" s="1">
        <v>8.3333333333333329E-2</v>
      </c>
      <c r="S8" s="1">
        <v>120</v>
      </c>
      <c r="T8" s="25">
        <v>0.4</v>
      </c>
      <c r="U8" s="1">
        <v>0.75</v>
      </c>
      <c r="V8" s="1">
        <v>0.81666666666666665</v>
      </c>
      <c r="W8" s="1">
        <v>0.58333333333333337</v>
      </c>
      <c r="X8" s="1">
        <f>18/60</f>
        <v>0.3</v>
      </c>
      <c r="Y8" s="27">
        <v>2</v>
      </c>
      <c r="Z8" s="1">
        <v>49</v>
      </c>
    </row>
    <row r="9" spans="2:26">
      <c r="C9" s="1">
        <v>0.46666666666666667</v>
      </c>
      <c r="D9" s="1">
        <v>0.46666666666666667</v>
      </c>
      <c r="E9" s="1">
        <v>2</v>
      </c>
      <c r="F9" s="1">
        <v>0.75</v>
      </c>
      <c r="G9" s="1">
        <v>25</v>
      </c>
      <c r="H9" s="25"/>
      <c r="J9" s="1">
        <v>0.75</v>
      </c>
      <c r="K9" s="1">
        <v>8</v>
      </c>
      <c r="L9" s="25"/>
      <c r="M9" s="1">
        <v>259</v>
      </c>
      <c r="N9" s="1">
        <v>52</v>
      </c>
      <c r="O9" s="25">
        <v>0.1429</v>
      </c>
      <c r="P9" s="1">
        <v>120</v>
      </c>
      <c r="Q9" s="25"/>
      <c r="R9" s="1">
        <v>0.16666666666666666</v>
      </c>
      <c r="S9" s="1">
        <v>120</v>
      </c>
      <c r="T9" s="25"/>
      <c r="U9" s="1">
        <v>0.2</v>
      </c>
      <c r="V9" s="1">
        <v>4</v>
      </c>
      <c r="W9" s="1">
        <v>0.25</v>
      </c>
      <c r="X9" s="1">
        <f>16/60</f>
        <v>0.26666666666666666</v>
      </c>
      <c r="Y9" s="27">
        <v>2</v>
      </c>
      <c r="Z9" s="1">
        <v>48</v>
      </c>
    </row>
    <row r="10" spans="2:26">
      <c r="C10" s="1">
        <v>0.23333333333333334</v>
      </c>
      <c r="D10" s="1">
        <v>0.58333333333333337</v>
      </c>
      <c r="E10" s="1">
        <v>0.41666666666666669</v>
      </c>
      <c r="F10" s="1">
        <v>0.58333333333333337</v>
      </c>
      <c r="G10" s="1">
        <v>25</v>
      </c>
      <c r="H10" s="25">
        <v>0.2</v>
      </c>
      <c r="J10" s="1">
        <v>0.6166666666666667</v>
      </c>
      <c r="K10" s="1">
        <v>9</v>
      </c>
      <c r="L10" s="25">
        <v>0.2</v>
      </c>
      <c r="M10" s="1">
        <v>288</v>
      </c>
      <c r="N10" s="1">
        <v>25</v>
      </c>
      <c r="O10" s="25">
        <v>0.1429</v>
      </c>
      <c r="P10" s="1">
        <v>100</v>
      </c>
      <c r="Q10" s="25">
        <v>0.2</v>
      </c>
      <c r="R10" s="1">
        <v>0.2</v>
      </c>
      <c r="S10" s="1">
        <v>90</v>
      </c>
      <c r="T10" s="25">
        <v>0.2</v>
      </c>
      <c r="U10" s="1">
        <v>0.21666666666666667</v>
      </c>
      <c r="V10" s="1">
        <v>4</v>
      </c>
      <c r="W10" s="1">
        <v>0.43333333333333335</v>
      </c>
      <c r="X10" s="1">
        <f>16/60</f>
        <v>0.26666666666666666</v>
      </c>
      <c r="Y10" s="27">
        <v>2</v>
      </c>
      <c r="Z10" s="1">
        <v>36</v>
      </c>
    </row>
    <row r="11" spans="2:26">
      <c r="C11" s="1">
        <v>0.38333333333333336</v>
      </c>
      <c r="D11" s="1">
        <v>0.38333333333333336</v>
      </c>
      <c r="E11" s="1">
        <v>4</v>
      </c>
      <c r="F11" s="1">
        <v>0.91666666666666663</v>
      </c>
      <c r="G11" s="13" t="s">
        <v>89</v>
      </c>
      <c r="J11" s="1">
        <v>0.83333333333333337</v>
      </c>
      <c r="K11" s="13" t="s">
        <v>89</v>
      </c>
      <c r="M11" s="1">
        <v>260</v>
      </c>
      <c r="N11" s="1">
        <v>45</v>
      </c>
      <c r="O11" s="25">
        <f>2/7</f>
        <v>0.2857142857142857</v>
      </c>
      <c r="P11" s="13" t="s">
        <v>89</v>
      </c>
      <c r="Q11" s="25"/>
      <c r="R11" s="1">
        <v>0.25</v>
      </c>
      <c r="S11" s="13" t="s">
        <v>89</v>
      </c>
      <c r="T11" s="25"/>
      <c r="U11" s="1">
        <v>0.25</v>
      </c>
      <c r="V11" s="1">
        <v>2</v>
      </c>
      <c r="W11" s="1">
        <v>0.16666666666666666</v>
      </c>
      <c r="X11" s="1">
        <f>16/60</f>
        <v>0.26666666666666666</v>
      </c>
      <c r="Y11" s="27">
        <v>1</v>
      </c>
      <c r="Z11" s="1">
        <v>39</v>
      </c>
    </row>
    <row r="12" spans="2:26">
      <c r="C12" s="1">
        <v>0.41666666666666669</v>
      </c>
      <c r="D12" s="1">
        <v>0.6333333333333333</v>
      </c>
      <c r="E12" s="1">
        <v>2</v>
      </c>
      <c r="F12" s="1">
        <v>0.41666666666666669</v>
      </c>
      <c r="J12" s="1">
        <v>0.66666666666666663</v>
      </c>
      <c r="M12" s="1">
        <v>252</v>
      </c>
      <c r="N12" s="1">
        <v>45</v>
      </c>
      <c r="O12" s="25"/>
      <c r="Q12" s="25"/>
      <c r="R12" s="1">
        <v>0.16666666666666666</v>
      </c>
      <c r="T12" s="25"/>
      <c r="U12" s="1">
        <v>0.58333333333333337</v>
      </c>
      <c r="V12" s="1">
        <v>1.5</v>
      </c>
      <c r="W12" s="1">
        <v>1</v>
      </c>
      <c r="X12" s="1">
        <f>14/60</f>
        <v>0.23333333333333334</v>
      </c>
      <c r="Y12" s="27">
        <v>1</v>
      </c>
      <c r="Z12" s="1">
        <v>51</v>
      </c>
    </row>
    <row r="13" spans="2:26">
      <c r="C13" s="1">
        <v>0.53333333333333333</v>
      </c>
      <c r="D13" s="1">
        <v>0.43333333333333335</v>
      </c>
      <c r="E13" s="1">
        <v>1.6666666666666667</v>
      </c>
      <c r="F13" s="1">
        <v>0.65</v>
      </c>
      <c r="J13" s="1">
        <v>0.66666666666666663</v>
      </c>
      <c r="M13" s="1">
        <v>280</v>
      </c>
      <c r="N13" s="13" t="s">
        <v>89</v>
      </c>
      <c r="R13" s="1">
        <v>0.26666666666666666</v>
      </c>
      <c r="U13" s="1">
        <v>0.13333333333333333</v>
      </c>
      <c r="V13" s="1">
        <v>4</v>
      </c>
      <c r="W13" s="1">
        <v>0.56666666666666665</v>
      </c>
      <c r="X13" s="1">
        <f>18/60</f>
        <v>0.3</v>
      </c>
      <c r="Y13" s="27">
        <v>3</v>
      </c>
      <c r="Z13" s="1">
        <v>48</v>
      </c>
    </row>
    <row r="14" spans="2:26">
      <c r="C14" s="1">
        <v>0.75</v>
      </c>
      <c r="D14" s="1">
        <v>0.46666666666666667</v>
      </c>
      <c r="E14" s="1">
        <v>1</v>
      </c>
      <c r="F14" s="1">
        <v>0.76666666666666672</v>
      </c>
      <c r="J14" s="1">
        <v>0.6333333333333333</v>
      </c>
      <c r="M14" s="1">
        <v>268</v>
      </c>
      <c r="R14" s="1">
        <v>0.25</v>
      </c>
      <c r="U14" s="1">
        <v>0.28333333333333333</v>
      </c>
      <c r="V14" s="1">
        <v>0.41666666666666669</v>
      </c>
      <c r="W14" s="1">
        <v>1.1666666666666667</v>
      </c>
      <c r="X14" s="1">
        <f>18/60</f>
        <v>0.3</v>
      </c>
      <c r="Y14" s="27">
        <v>1</v>
      </c>
      <c r="Z14" s="1">
        <v>48</v>
      </c>
    </row>
    <row r="15" spans="2:26">
      <c r="C15" s="1">
        <v>0.4</v>
      </c>
      <c r="D15" s="1">
        <v>1.8333333333333333</v>
      </c>
      <c r="E15" s="1">
        <v>2.1666666666666665</v>
      </c>
      <c r="F15" s="1">
        <v>0.75</v>
      </c>
      <c r="J15" s="1">
        <v>0.5</v>
      </c>
      <c r="M15" s="1">
        <v>246</v>
      </c>
      <c r="R15" s="1">
        <v>0.25</v>
      </c>
      <c r="U15" s="1">
        <v>0.25</v>
      </c>
      <c r="V15" s="1">
        <v>0.75</v>
      </c>
      <c r="W15" s="1">
        <v>0.41666666666666669</v>
      </c>
      <c r="X15" s="1">
        <f>14/60</f>
        <v>0.23333333333333334</v>
      </c>
      <c r="Y15" s="27">
        <v>3</v>
      </c>
      <c r="Z15" s="1">
        <v>45</v>
      </c>
    </row>
    <row r="16" spans="2:26">
      <c r="C16" s="1">
        <v>0.16666666666666666</v>
      </c>
      <c r="D16" s="1">
        <v>1</v>
      </c>
      <c r="E16" s="13" t="s">
        <v>90</v>
      </c>
      <c r="F16" s="1">
        <v>1.0833333333333333</v>
      </c>
      <c r="J16" s="13" t="s">
        <v>91</v>
      </c>
      <c r="M16" s="1">
        <v>288</v>
      </c>
      <c r="R16" s="1">
        <v>0.23333333333333334</v>
      </c>
      <c r="U16" s="1">
        <v>0.25</v>
      </c>
      <c r="V16" s="1">
        <v>2</v>
      </c>
      <c r="W16" s="1">
        <v>0.25</v>
      </c>
      <c r="X16" s="1">
        <f>15/60</f>
        <v>0.25</v>
      </c>
      <c r="Y16" s="27">
        <v>1</v>
      </c>
      <c r="Z16" s="1">
        <v>48</v>
      </c>
    </row>
    <row r="17" spans="3:26">
      <c r="C17" s="1">
        <v>0.41666666666666669</v>
      </c>
      <c r="D17" s="1">
        <v>1.3333333333333333</v>
      </c>
      <c r="E17" s="13"/>
      <c r="F17" s="1">
        <v>0.91666666666666663</v>
      </c>
      <c r="M17" s="1">
        <v>273</v>
      </c>
      <c r="R17" s="1">
        <v>0.16666666666666666</v>
      </c>
      <c r="U17" s="1">
        <v>0.33333333333333331</v>
      </c>
      <c r="V17" s="1">
        <v>2</v>
      </c>
      <c r="W17" s="1">
        <v>0.58333333333333337</v>
      </c>
      <c r="X17" s="1">
        <f>15/60</f>
        <v>0.25</v>
      </c>
      <c r="Y17" s="27">
        <v>1</v>
      </c>
      <c r="Z17" s="1">
        <v>50</v>
      </c>
    </row>
    <row r="18" spans="3:26">
      <c r="C18" s="1">
        <v>0.4</v>
      </c>
      <c r="D18" s="1">
        <v>1</v>
      </c>
      <c r="F18" s="1">
        <v>0.66666666666666663</v>
      </c>
      <c r="M18" s="1">
        <v>289</v>
      </c>
      <c r="R18" s="1">
        <v>0.33333333333333331</v>
      </c>
      <c r="U18" s="1">
        <v>0.15</v>
      </c>
      <c r="V18" s="13" t="s">
        <v>92</v>
      </c>
      <c r="W18" s="13" t="s">
        <v>93</v>
      </c>
      <c r="X18" s="13" t="s">
        <v>94</v>
      </c>
      <c r="Y18" s="27">
        <v>2</v>
      </c>
      <c r="Z18" s="1">
        <v>50</v>
      </c>
    </row>
    <row r="19" spans="3:26">
      <c r="C19" s="1">
        <v>0.38333333333333336</v>
      </c>
      <c r="D19" s="1">
        <v>0.43333333333333335</v>
      </c>
      <c r="F19" s="1">
        <v>1</v>
      </c>
      <c r="M19" s="1">
        <v>266</v>
      </c>
      <c r="R19" s="1">
        <v>0.41666666666666669</v>
      </c>
      <c r="U19" s="1">
        <v>0.2</v>
      </c>
      <c r="Y19" s="27">
        <v>2</v>
      </c>
      <c r="Z19" s="13" t="s">
        <v>95</v>
      </c>
    </row>
    <row r="20" spans="3:26">
      <c r="C20" s="1">
        <v>0.23333333333333334</v>
      </c>
      <c r="D20" s="1">
        <v>1.0833333333333333</v>
      </c>
      <c r="F20" s="1">
        <v>1.3333333333333333</v>
      </c>
      <c r="M20" s="1">
        <v>257</v>
      </c>
      <c r="R20" s="13" t="s">
        <v>96</v>
      </c>
      <c r="U20" s="1">
        <v>0.25</v>
      </c>
      <c r="Y20" s="27">
        <v>2</v>
      </c>
    </row>
    <row r="21" spans="3:26">
      <c r="C21" s="1">
        <v>0.25</v>
      </c>
      <c r="D21" s="1">
        <v>1</v>
      </c>
      <c r="F21" s="13" t="s">
        <v>97</v>
      </c>
      <c r="M21" s="1">
        <v>274</v>
      </c>
      <c r="U21" s="1">
        <v>0.58333333333333337</v>
      </c>
      <c r="Y21" s="13" t="s">
        <v>98</v>
      </c>
    </row>
    <row r="22" spans="3:26">
      <c r="C22" s="1">
        <v>0.66666666666666663</v>
      </c>
      <c r="D22" s="1">
        <v>0.83333333333333337</v>
      </c>
      <c r="M22" s="13" t="s">
        <v>99</v>
      </c>
      <c r="U22" s="1">
        <v>0.13333333333333333</v>
      </c>
    </row>
    <row r="23" spans="3:26">
      <c r="C23" s="1">
        <v>0.6</v>
      </c>
      <c r="D23" s="1">
        <v>0.58333333333333337</v>
      </c>
      <c r="U23" s="1">
        <v>0.28333333333333333</v>
      </c>
    </row>
    <row r="24" spans="3:26">
      <c r="C24" s="1">
        <v>0.25</v>
      </c>
      <c r="D24" s="1">
        <v>0.5</v>
      </c>
      <c r="U24" s="1">
        <v>0.25</v>
      </c>
    </row>
    <row r="25" spans="3:26">
      <c r="C25" s="1">
        <v>0.33333333333333331</v>
      </c>
      <c r="D25" s="1">
        <v>1</v>
      </c>
      <c r="U25" s="1">
        <v>0.2</v>
      </c>
    </row>
    <row r="26" spans="3:26">
      <c r="C26" s="1">
        <v>0.53333333333333333</v>
      </c>
      <c r="D26" s="1">
        <v>0.41666666666666669</v>
      </c>
      <c r="F26" s="26"/>
      <c r="U26" s="1">
        <v>0.33333333333333331</v>
      </c>
    </row>
    <row r="27" spans="3:26">
      <c r="C27" s="1">
        <v>0.45</v>
      </c>
      <c r="D27" s="1">
        <v>0.5</v>
      </c>
      <c r="F27" s="26"/>
      <c r="U27" s="1">
        <v>1.0833333333333333</v>
      </c>
    </row>
    <row r="28" spans="3:26">
      <c r="C28" s="1">
        <v>0.3</v>
      </c>
      <c r="D28" s="1">
        <v>1</v>
      </c>
      <c r="F28" s="26"/>
      <c r="U28" s="1">
        <v>0.83333333333333337</v>
      </c>
    </row>
    <row r="29" spans="3:26">
      <c r="C29" s="1">
        <v>0.2</v>
      </c>
      <c r="D29" s="13" t="s">
        <v>100</v>
      </c>
      <c r="F29" s="26"/>
      <c r="U29" s="1">
        <v>0.25</v>
      </c>
    </row>
    <row r="30" spans="3:26">
      <c r="C30" s="1">
        <v>0.3</v>
      </c>
      <c r="F30" s="26"/>
      <c r="U30" s="13" t="s">
        <v>101</v>
      </c>
    </row>
    <row r="31" spans="3:26">
      <c r="C31" s="1">
        <v>0.48333333333333334</v>
      </c>
      <c r="F31" s="26"/>
    </row>
    <row r="32" spans="3:26">
      <c r="C32" s="13" t="s">
        <v>102</v>
      </c>
      <c r="F32" s="26"/>
    </row>
    <row r="33" spans="3:26" s="31" customFormat="1" ht="15.75" thickBot="1">
      <c r="F33" s="30"/>
    </row>
    <row r="34" spans="3:26">
      <c r="C34" s="1">
        <f>AVERAGE(C6:C31)</f>
        <v>0.38846153846153847</v>
      </c>
      <c r="D34" s="1">
        <f>AVERAGE(D6:D28)</f>
        <v>0.75652173913043486</v>
      </c>
      <c r="E34" s="1">
        <f>AVERAGE(E6:E15)</f>
        <v>1.8083333333333331</v>
      </c>
      <c r="F34" s="26">
        <f>AVERAGE(F6:F20)</f>
        <v>0.96666666666666667</v>
      </c>
      <c r="G34" s="1">
        <f>AVERAGE(G6:G10)</f>
        <v>24</v>
      </c>
      <c r="I34" s="1">
        <f>I6</f>
        <v>200</v>
      </c>
      <c r="J34" s="1">
        <f>AVERAGE(J6:J15)</f>
        <v>0.7</v>
      </c>
      <c r="K34" s="1">
        <f>AVERAGE(K6:K10)</f>
        <v>8</v>
      </c>
      <c r="M34" s="1">
        <f>AVERAGE(M6:M21)</f>
        <v>269.6875</v>
      </c>
      <c r="N34" s="1">
        <f>AVERAGE(N6:N12)</f>
        <v>43</v>
      </c>
      <c r="P34" s="1">
        <f>AVERAGE(P6:P10)</f>
        <v>98</v>
      </c>
      <c r="R34" s="1">
        <f>AVERAGE(R6:R19)</f>
        <v>0.24047619047619048</v>
      </c>
      <c r="S34" s="1">
        <f>AVERAGE(S6:S10)</f>
        <v>85</v>
      </c>
      <c r="U34" s="1">
        <f>AVERAGE(U6:U29)</f>
        <v>0.39236111111111116</v>
      </c>
      <c r="V34" s="1">
        <f>AVERAGE(V6:V17)</f>
        <v>2.1791666666666667</v>
      </c>
      <c r="W34" s="1">
        <f>AVERAGE(W6:W17)</f>
        <v>0.54166666666666663</v>
      </c>
      <c r="X34" s="1">
        <f>AVERAGE(X6:X17)</f>
        <v>0.2638888888888889</v>
      </c>
      <c r="Y34" s="27">
        <f>AVERAGE(Y6:Y20)</f>
        <v>1.8666666666666667</v>
      </c>
      <c r="Z34" s="1">
        <f>AVERAGE(Z6:Z18)</f>
        <v>45.07692307692308</v>
      </c>
    </row>
    <row r="35" spans="3:26">
      <c r="F35" s="26"/>
    </row>
    <row r="36" spans="3:26">
      <c r="F36" s="26"/>
    </row>
    <row r="37" spans="3:26">
      <c r="C37" s="32" t="s">
        <v>103</v>
      </c>
      <c r="D37" s="32" t="s">
        <v>104</v>
      </c>
      <c r="E37" s="32" t="s">
        <v>105</v>
      </c>
      <c r="F37" s="26"/>
    </row>
    <row r="38" spans="3:26">
      <c r="C38" s="33" t="s">
        <v>69</v>
      </c>
      <c r="D38" s="32">
        <v>0.38846153846153847</v>
      </c>
      <c r="E38" s="32">
        <f>D38</f>
        <v>0.38846153846153847</v>
      </c>
      <c r="F38" s="26"/>
    </row>
    <row r="39" spans="3:26">
      <c r="C39" s="33" t="s">
        <v>70</v>
      </c>
      <c r="D39" s="32">
        <v>0.75652173913043486</v>
      </c>
      <c r="E39" s="32">
        <f>D39+E38</f>
        <v>1.1449832775919733</v>
      </c>
      <c r="F39" s="26"/>
    </row>
    <row r="40" spans="3:26">
      <c r="C40" s="33" t="s">
        <v>71</v>
      </c>
      <c r="D40" s="34">
        <v>1.8083333333333331</v>
      </c>
      <c r="E40" s="32">
        <f t="shared" ref="E40:E56" si="0">D40+E39</f>
        <v>2.9533166109253064</v>
      </c>
      <c r="F40" s="26"/>
    </row>
    <row r="41" spans="3:26">
      <c r="C41" s="33" t="s">
        <v>72</v>
      </c>
      <c r="D41" s="32">
        <v>0.96666666666666667</v>
      </c>
      <c r="E41" s="32">
        <f t="shared" si="0"/>
        <v>3.9199832775919732</v>
      </c>
      <c r="F41" s="26"/>
    </row>
    <row r="42" spans="3:26">
      <c r="C42" s="33" t="s">
        <v>73</v>
      </c>
      <c r="D42" s="32">
        <v>24</v>
      </c>
      <c r="E42" s="32">
        <f t="shared" si="0"/>
        <v>27.919983277591975</v>
      </c>
      <c r="F42" s="26"/>
    </row>
    <row r="43" spans="3:26">
      <c r="C43" s="33" t="s">
        <v>74</v>
      </c>
      <c r="D43" s="32">
        <v>200</v>
      </c>
      <c r="E43" s="32">
        <f t="shared" si="0"/>
        <v>227.91998327759197</v>
      </c>
      <c r="F43" s="26"/>
    </row>
    <row r="44" spans="3:26">
      <c r="C44" s="33" t="s">
        <v>75</v>
      </c>
      <c r="D44" s="32">
        <v>0.7</v>
      </c>
      <c r="E44" s="32">
        <f t="shared" si="0"/>
        <v>228.61998327759196</v>
      </c>
      <c r="F44" s="26"/>
    </row>
    <row r="45" spans="3:26">
      <c r="C45" s="33" t="s">
        <v>76</v>
      </c>
      <c r="D45" s="32">
        <v>8</v>
      </c>
      <c r="E45" s="32">
        <f t="shared" si="0"/>
        <v>236.61998327759196</v>
      </c>
      <c r="F45" s="26"/>
    </row>
    <row r="46" spans="3:26">
      <c r="C46" s="33" t="s">
        <v>77</v>
      </c>
      <c r="D46" s="32">
        <v>270</v>
      </c>
      <c r="E46" s="32">
        <f t="shared" si="0"/>
        <v>506.61998327759193</v>
      </c>
      <c r="F46" s="26"/>
    </row>
    <row r="47" spans="3:26">
      <c r="C47" s="33" t="s">
        <v>78</v>
      </c>
      <c r="D47" s="32">
        <v>43</v>
      </c>
      <c r="E47" s="32">
        <f t="shared" si="0"/>
        <v>549.61998327759193</v>
      </c>
      <c r="F47" s="26"/>
    </row>
    <row r="48" spans="3:26">
      <c r="C48" s="33" t="s">
        <v>79</v>
      </c>
      <c r="D48" s="32">
        <v>98</v>
      </c>
      <c r="E48" s="32">
        <f t="shared" si="0"/>
        <v>647.61998327759193</v>
      </c>
      <c r="F48" s="26"/>
    </row>
    <row r="49" spans="3:5">
      <c r="C49" s="33" t="s">
        <v>80</v>
      </c>
      <c r="D49" s="32">
        <v>0.24047619047619048</v>
      </c>
      <c r="E49" s="32">
        <f t="shared" si="0"/>
        <v>647.86045946806814</v>
      </c>
    </row>
    <row r="50" spans="3:5">
      <c r="C50" s="33" t="s">
        <v>81</v>
      </c>
      <c r="D50" s="32">
        <v>85</v>
      </c>
      <c r="E50" s="32">
        <f t="shared" si="0"/>
        <v>732.86045946806814</v>
      </c>
    </row>
    <row r="51" spans="3:5">
      <c r="C51" s="33" t="s">
        <v>82</v>
      </c>
      <c r="D51" s="32">
        <v>0.39236111111111116</v>
      </c>
      <c r="E51" s="32">
        <f t="shared" si="0"/>
        <v>733.25282057917923</v>
      </c>
    </row>
    <row r="52" spans="3:5">
      <c r="C52" s="33" t="s">
        <v>83</v>
      </c>
      <c r="D52" s="32">
        <v>2.1791666666666667</v>
      </c>
      <c r="E52" s="32">
        <f t="shared" si="0"/>
        <v>735.4319872458459</v>
      </c>
    </row>
    <row r="53" spans="3:5">
      <c r="C53" s="33" t="s">
        <v>84</v>
      </c>
      <c r="D53" s="32">
        <v>0.54166666666666663</v>
      </c>
      <c r="E53" s="32">
        <f t="shared" si="0"/>
        <v>735.97365391251253</v>
      </c>
    </row>
    <row r="54" spans="3:5">
      <c r="C54" s="33" t="s">
        <v>85</v>
      </c>
      <c r="D54" s="32">
        <v>0.2638888888888889</v>
      </c>
      <c r="E54" s="32">
        <f t="shared" si="0"/>
        <v>736.23754280140145</v>
      </c>
    </row>
    <row r="55" spans="3:5">
      <c r="C55" s="33" t="s">
        <v>86</v>
      </c>
      <c r="D55" s="32">
        <v>2</v>
      </c>
      <c r="E55" s="32">
        <f t="shared" si="0"/>
        <v>738.23754280140145</v>
      </c>
    </row>
    <row r="56" spans="3:5" ht="15.75" thickBot="1">
      <c r="C56" s="33" t="s">
        <v>87</v>
      </c>
      <c r="D56" s="35">
        <v>45.076923076923102</v>
      </c>
      <c r="E56" s="32">
        <f t="shared" si="0"/>
        <v>783.31446587832454</v>
      </c>
    </row>
    <row r="57" spans="3:5" ht="15.75" thickBot="1">
      <c r="C57" s="37"/>
      <c r="D57" s="36">
        <f>E56/COUNT(D38:D56)</f>
        <v>41.227077151490768</v>
      </c>
      <c r="E57" s="38"/>
    </row>
  </sheetData>
  <mergeCells count="1">
    <mergeCell ref="L2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B65F1-40DF-4261-8B98-97E55EE82CF9}">
  <dimension ref="B2:AV83"/>
  <sheetViews>
    <sheetView topLeftCell="M40" workbookViewId="0">
      <selection activeCell="C68" sqref="C68:E82"/>
    </sheetView>
  </sheetViews>
  <sheetFormatPr defaultColWidth="11.42578125" defaultRowHeight="15"/>
  <cols>
    <col min="1" max="1" width="2.5703125" style="1" customWidth="1"/>
    <col min="2" max="2" width="15.7109375" style="1" customWidth="1"/>
    <col min="3" max="3" width="42.85546875" style="1" customWidth="1"/>
    <col min="4" max="4" width="17.140625" style="1" customWidth="1"/>
    <col min="5" max="5" width="15.7109375" style="1" customWidth="1"/>
    <col min="6" max="6" width="7.140625" style="1" bestFit="1" customWidth="1"/>
    <col min="7" max="8" width="23" style="1" customWidth="1"/>
    <col min="9" max="9" width="24.28515625" style="1" customWidth="1"/>
    <col min="10" max="10" width="22" style="1" customWidth="1"/>
    <col min="11" max="11" width="18.28515625" style="1" customWidth="1"/>
    <col min="12" max="12" width="7" style="1" customWidth="1"/>
    <col min="13" max="13" width="17.140625" style="1" customWidth="1"/>
    <col min="14" max="14" width="19.85546875" style="1" customWidth="1"/>
    <col min="15" max="15" width="7.28515625" style="1" customWidth="1"/>
    <col min="16" max="16" width="26.85546875" style="1" customWidth="1"/>
    <col min="17" max="17" width="8.7109375" style="1" customWidth="1"/>
    <col min="18" max="18" width="18.7109375" style="1" bestFit="1" customWidth="1"/>
    <col min="19" max="19" width="14.28515625" style="1" bestFit="1" customWidth="1"/>
    <col min="20" max="20" width="19.140625" style="1" bestFit="1" customWidth="1"/>
    <col min="21" max="21" width="14.28515625" style="1" bestFit="1" customWidth="1"/>
    <col min="22" max="16384" width="11.42578125" style="1"/>
  </cols>
  <sheetData>
    <row r="2" spans="2:48">
      <c r="B2" s="3" t="s">
        <v>106</v>
      </c>
      <c r="C2" s="4"/>
      <c r="D2" s="4"/>
      <c r="E2" s="4"/>
      <c r="F2" s="4"/>
    </row>
    <row r="4" spans="2:48">
      <c r="C4" s="1" t="s">
        <v>65</v>
      </c>
      <c r="D4" s="13" t="s">
        <v>42</v>
      </c>
      <c r="E4" s="1" t="s">
        <v>42</v>
      </c>
      <c r="G4" s="1" t="s">
        <v>42</v>
      </c>
      <c r="H4" s="1" t="s">
        <v>42</v>
      </c>
      <c r="I4" s="1" t="s">
        <v>42</v>
      </c>
      <c r="J4" s="1" t="s">
        <v>42</v>
      </c>
      <c r="K4" s="1" t="s">
        <v>42</v>
      </c>
      <c r="M4" s="1" t="s">
        <v>42</v>
      </c>
      <c r="N4" s="1" t="s">
        <v>42</v>
      </c>
      <c r="P4" s="1" t="s">
        <v>42</v>
      </c>
    </row>
    <row r="5" spans="2:48" ht="55.5" customHeight="1">
      <c r="B5" s="3" t="s">
        <v>68</v>
      </c>
      <c r="C5" s="8" t="s">
        <v>107</v>
      </c>
      <c r="D5" s="8" t="s">
        <v>69</v>
      </c>
      <c r="E5" s="8" t="s">
        <v>108</v>
      </c>
      <c r="F5" s="8"/>
      <c r="G5" s="8" t="s">
        <v>109</v>
      </c>
      <c r="H5" s="14" t="s">
        <v>73</v>
      </c>
      <c r="I5" s="8" t="s">
        <v>110</v>
      </c>
      <c r="J5" s="8" t="s">
        <v>111</v>
      </c>
      <c r="K5" s="8" t="s">
        <v>112</v>
      </c>
      <c r="L5" s="8"/>
      <c r="M5" s="8" t="s">
        <v>113</v>
      </c>
      <c r="N5" s="14" t="s">
        <v>82</v>
      </c>
      <c r="O5" s="14"/>
      <c r="P5" s="21" t="s">
        <v>114</v>
      </c>
      <c r="Q5" s="28"/>
      <c r="R5" s="22" t="s">
        <v>115</v>
      </c>
      <c r="S5" s="22" t="s">
        <v>116</v>
      </c>
      <c r="T5" s="22" t="s">
        <v>117</v>
      </c>
      <c r="U5" s="22" t="s">
        <v>118</v>
      </c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</row>
    <row r="6" spans="2:48">
      <c r="B6" s="1" t="s">
        <v>88</v>
      </c>
      <c r="C6" s="1">
        <v>0.1</v>
      </c>
      <c r="D6" s="1">
        <v>0.45</v>
      </c>
      <c r="E6" s="1">
        <v>20</v>
      </c>
      <c r="F6" s="25">
        <f>2/5</f>
        <v>0.4</v>
      </c>
      <c r="G6" s="1">
        <v>2</v>
      </c>
      <c r="H6" s="1">
        <v>0.33333333333333331</v>
      </c>
      <c r="I6" s="1">
        <v>0.25</v>
      </c>
      <c r="J6" s="1">
        <v>0.16666666666666666</v>
      </c>
      <c r="K6" s="1">
        <f>15/60</f>
        <v>0.25</v>
      </c>
      <c r="L6" s="25">
        <v>0.2</v>
      </c>
      <c r="M6" s="1">
        <v>0.33333333333333331</v>
      </c>
      <c r="N6" s="1">
        <f>15/60</f>
        <v>0.25</v>
      </c>
      <c r="O6" s="25">
        <v>0.4</v>
      </c>
      <c r="P6" s="1">
        <f>45/60</f>
        <v>0.75</v>
      </c>
      <c r="Q6" s="25">
        <v>0.2</v>
      </c>
      <c r="R6" s="1">
        <v>7</v>
      </c>
      <c r="S6" s="1">
        <v>80</v>
      </c>
      <c r="T6" s="1">
        <v>22</v>
      </c>
      <c r="U6" s="1">
        <v>12</v>
      </c>
    </row>
    <row r="7" spans="2:48">
      <c r="C7" s="1">
        <v>0.11666666666666667</v>
      </c>
      <c r="D7" s="1">
        <v>0.36666666666666664</v>
      </c>
      <c r="E7" s="1">
        <v>30</v>
      </c>
      <c r="F7" s="25">
        <v>0.2</v>
      </c>
      <c r="G7" s="1">
        <v>0.33333333333333331</v>
      </c>
      <c r="H7" s="1">
        <v>0.25</v>
      </c>
      <c r="I7" s="1">
        <v>0.75</v>
      </c>
      <c r="J7" s="1">
        <v>0.25</v>
      </c>
      <c r="K7" s="1">
        <f>90/60</f>
        <v>1.5</v>
      </c>
      <c r="L7" s="25">
        <v>0.2</v>
      </c>
      <c r="M7" s="1">
        <v>0.25</v>
      </c>
      <c r="N7" s="1">
        <f>20/60</f>
        <v>0.33333333333333331</v>
      </c>
      <c r="O7" s="25">
        <v>0.4</v>
      </c>
      <c r="P7" s="1">
        <f>35/60</f>
        <v>0.58333333333333337</v>
      </c>
      <c r="Q7" s="25">
        <v>0.2</v>
      </c>
      <c r="R7" s="1">
        <v>3</v>
      </c>
      <c r="S7" s="1">
        <v>160</v>
      </c>
      <c r="T7" s="1">
        <v>14</v>
      </c>
      <c r="U7" s="1">
        <v>8</v>
      </c>
    </row>
    <row r="8" spans="2:48">
      <c r="C8" s="1">
        <v>8.3333333333333329E-2</v>
      </c>
      <c r="D8" s="1">
        <v>0.41666666666666669</v>
      </c>
      <c r="E8" s="1">
        <v>15</v>
      </c>
      <c r="F8" s="25">
        <v>0.2</v>
      </c>
      <c r="G8" s="1">
        <v>0.33333333333333331</v>
      </c>
      <c r="H8" s="1">
        <v>0.66666666666666663</v>
      </c>
      <c r="I8" s="1">
        <v>0.33333333333333331</v>
      </c>
      <c r="J8" s="1">
        <v>0.25</v>
      </c>
      <c r="K8" s="1">
        <f>20/60</f>
        <v>0.33333333333333331</v>
      </c>
      <c r="L8" s="25">
        <v>0.2</v>
      </c>
      <c r="M8" s="1">
        <v>0.33333333333333331</v>
      </c>
      <c r="N8" s="1">
        <f>25/60</f>
        <v>0.41666666666666669</v>
      </c>
      <c r="O8" s="25">
        <v>0.2</v>
      </c>
      <c r="P8" s="1">
        <f>25/60</f>
        <v>0.41666666666666669</v>
      </c>
      <c r="Q8" s="25">
        <v>0.2</v>
      </c>
      <c r="R8" s="1">
        <v>5</v>
      </c>
      <c r="S8" s="1">
        <v>80</v>
      </c>
      <c r="T8" s="1">
        <v>20</v>
      </c>
      <c r="U8" s="1">
        <v>8</v>
      </c>
    </row>
    <row r="9" spans="2:48">
      <c r="C9" s="1">
        <v>0.1</v>
      </c>
      <c r="D9" s="1">
        <v>0.16666666666666666</v>
      </c>
      <c r="E9" s="1">
        <v>14</v>
      </c>
      <c r="F9" s="25">
        <v>0.2</v>
      </c>
      <c r="G9" s="1">
        <v>0.33333333333333331</v>
      </c>
      <c r="H9" s="1">
        <v>0.83333333333333337</v>
      </c>
      <c r="I9" s="1">
        <v>0.41666666666666669</v>
      </c>
      <c r="J9" s="1">
        <v>0.83333333333333337</v>
      </c>
      <c r="K9" s="1">
        <f>10/60</f>
        <v>0.16666666666666666</v>
      </c>
      <c r="L9" s="25">
        <v>0.2</v>
      </c>
      <c r="M9" s="1">
        <v>0.41666666666666669</v>
      </c>
      <c r="N9" s="1">
        <f>15/60</f>
        <v>0.25</v>
      </c>
      <c r="O9" s="25"/>
      <c r="P9" s="1">
        <f>30/60</f>
        <v>0.5</v>
      </c>
      <c r="Q9" s="25">
        <v>0.2</v>
      </c>
      <c r="R9" s="1">
        <v>8</v>
      </c>
      <c r="S9" s="1">
        <v>240</v>
      </c>
      <c r="T9" s="1">
        <v>23</v>
      </c>
      <c r="U9" s="1">
        <v>11</v>
      </c>
    </row>
    <row r="10" spans="2:48">
      <c r="C10" s="1">
        <v>8.3333333333333329E-2</v>
      </c>
      <c r="D10" s="1">
        <v>0.5</v>
      </c>
      <c r="E10" s="1">
        <v>20</v>
      </c>
      <c r="F10" s="25"/>
      <c r="G10" s="1">
        <v>0.33333333333333331</v>
      </c>
      <c r="H10" s="1">
        <v>0.41666666666666669</v>
      </c>
      <c r="I10" s="1">
        <v>2</v>
      </c>
      <c r="J10" s="1">
        <v>0.33333333333333331</v>
      </c>
      <c r="K10" s="1">
        <f>30/60</f>
        <v>0.5</v>
      </c>
      <c r="L10" s="25">
        <v>0.2</v>
      </c>
      <c r="M10" s="1">
        <v>0.3</v>
      </c>
      <c r="N10" s="1">
        <f>20/60</f>
        <v>0.33333333333333331</v>
      </c>
      <c r="O10" s="25"/>
      <c r="P10" s="1">
        <v>1</v>
      </c>
      <c r="Q10" s="25">
        <v>0.2</v>
      </c>
      <c r="R10" s="1">
        <v>3</v>
      </c>
      <c r="S10" s="1">
        <v>160</v>
      </c>
      <c r="T10" s="1">
        <v>10</v>
      </c>
      <c r="U10" s="1">
        <v>11</v>
      </c>
    </row>
    <row r="11" spans="2:48">
      <c r="C11" s="1">
        <v>0.13333333333333333</v>
      </c>
      <c r="D11" s="1">
        <v>0.46666666666666667</v>
      </c>
      <c r="E11" s="13" t="s">
        <v>89</v>
      </c>
      <c r="G11" s="1">
        <v>1</v>
      </c>
      <c r="H11" s="1">
        <v>0.83333333333333337</v>
      </c>
      <c r="I11" s="1">
        <v>0.25</v>
      </c>
      <c r="J11" s="1">
        <v>0.41666666666666669</v>
      </c>
      <c r="K11" s="13" t="s">
        <v>89</v>
      </c>
      <c r="M11" s="1">
        <v>0.16666666666666666</v>
      </c>
      <c r="N11" s="13" t="s">
        <v>89</v>
      </c>
      <c r="P11" s="13" t="s">
        <v>89</v>
      </c>
      <c r="R11" s="1">
        <v>1</v>
      </c>
      <c r="S11" s="1">
        <v>160</v>
      </c>
      <c r="T11" s="1">
        <v>23</v>
      </c>
      <c r="U11" s="1">
        <v>14</v>
      </c>
    </row>
    <row r="12" spans="2:48">
      <c r="C12" s="1">
        <v>8.3333333333333329E-2</v>
      </c>
      <c r="D12" s="1">
        <v>0.43333333333333335</v>
      </c>
      <c r="G12" s="1">
        <v>1.3333333333333333</v>
      </c>
      <c r="H12" s="1">
        <v>0.45</v>
      </c>
      <c r="I12" s="1">
        <v>0.41666666666666669</v>
      </c>
      <c r="J12" s="1">
        <v>0.5</v>
      </c>
      <c r="M12" s="1">
        <v>0.25</v>
      </c>
      <c r="R12" s="1">
        <v>4</v>
      </c>
      <c r="S12" s="1">
        <v>240</v>
      </c>
      <c r="T12" s="1">
        <v>23</v>
      </c>
      <c r="U12" s="1">
        <v>10</v>
      </c>
    </row>
    <row r="13" spans="2:48">
      <c r="C13" s="1">
        <v>8.3333333333333329E-2</v>
      </c>
      <c r="D13" s="1">
        <v>0.25</v>
      </c>
      <c r="G13" s="1">
        <v>0.5</v>
      </c>
      <c r="H13" s="1">
        <v>0.58333333333333337</v>
      </c>
      <c r="I13" s="1">
        <v>0.25</v>
      </c>
      <c r="J13" s="1">
        <v>0.3</v>
      </c>
      <c r="M13" s="1">
        <v>0.41666666666666669</v>
      </c>
      <c r="R13" s="1">
        <v>6</v>
      </c>
      <c r="S13" s="1">
        <v>160</v>
      </c>
      <c r="T13" s="1">
        <v>22</v>
      </c>
      <c r="U13" s="1">
        <v>16</v>
      </c>
    </row>
    <row r="14" spans="2:48">
      <c r="C14" s="1">
        <v>6.6666666666666666E-2</v>
      </c>
      <c r="D14" s="1">
        <v>0.21666666666666667</v>
      </c>
      <c r="G14" s="1">
        <v>0.5</v>
      </c>
      <c r="H14" s="1">
        <v>0.6333333333333333</v>
      </c>
      <c r="I14" s="1">
        <v>0.75</v>
      </c>
      <c r="J14" s="1">
        <v>0.33333333333333331</v>
      </c>
      <c r="M14" s="1">
        <v>0.5</v>
      </c>
      <c r="R14" s="1">
        <v>5</v>
      </c>
      <c r="S14" s="1">
        <v>240</v>
      </c>
      <c r="T14" s="1">
        <v>12</v>
      </c>
      <c r="U14" s="1">
        <v>16</v>
      </c>
    </row>
    <row r="15" spans="2:48">
      <c r="C15" s="1">
        <v>0.15</v>
      </c>
      <c r="D15" s="1">
        <v>0.3</v>
      </c>
      <c r="G15" s="1">
        <v>1.1666666666666667</v>
      </c>
      <c r="H15" s="1">
        <v>0.33333333333333331</v>
      </c>
      <c r="I15" s="1">
        <v>0.75</v>
      </c>
      <c r="J15" s="1">
        <v>0.5</v>
      </c>
      <c r="M15" s="1">
        <v>0.41666666666666669</v>
      </c>
      <c r="R15" s="1">
        <v>1</v>
      </c>
      <c r="S15" s="1">
        <v>80</v>
      </c>
      <c r="T15" s="1">
        <v>14</v>
      </c>
      <c r="U15" s="1">
        <v>14</v>
      </c>
    </row>
    <row r="16" spans="2:48">
      <c r="C16" s="1">
        <v>8.3333333333333329E-2</v>
      </c>
      <c r="D16" s="13" t="s">
        <v>119</v>
      </c>
      <c r="G16" s="13" t="s">
        <v>120</v>
      </c>
      <c r="H16" s="13" t="s">
        <v>121</v>
      </c>
      <c r="I16" s="1">
        <v>0.5</v>
      </c>
      <c r="J16" s="13" t="s">
        <v>122</v>
      </c>
      <c r="M16" s="13" t="s">
        <v>123</v>
      </c>
      <c r="R16" s="1">
        <v>8</v>
      </c>
      <c r="S16" s="1">
        <v>240</v>
      </c>
      <c r="T16" s="1">
        <v>18</v>
      </c>
      <c r="U16" s="1">
        <v>9</v>
      </c>
    </row>
    <row r="17" spans="3:21">
      <c r="C17" s="1">
        <v>8.3333333333333329E-2</v>
      </c>
      <c r="I17" s="1">
        <v>0.16666666666666666</v>
      </c>
      <c r="R17" s="1">
        <v>3</v>
      </c>
      <c r="S17" s="1">
        <v>160</v>
      </c>
      <c r="T17" s="1">
        <v>22</v>
      </c>
      <c r="U17" s="1">
        <v>16</v>
      </c>
    </row>
    <row r="18" spans="3:21">
      <c r="C18" s="1">
        <v>0.1</v>
      </c>
      <c r="I18" s="1">
        <v>0.5</v>
      </c>
      <c r="R18" s="1">
        <v>3</v>
      </c>
      <c r="S18" s="1">
        <v>160</v>
      </c>
      <c r="T18" s="1">
        <v>8</v>
      </c>
      <c r="U18" s="1">
        <v>12</v>
      </c>
    </row>
    <row r="19" spans="3:21">
      <c r="C19" s="1">
        <v>0.16666666666666666</v>
      </c>
      <c r="I19" s="1">
        <v>0.33333333333333331</v>
      </c>
      <c r="R19" s="1">
        <v>6</v>
      </c>
      <c r="S19" s="1">
        <v>240</v>
      </c>
      <c r="T19" s="1">
        <v>20</v>
      </c>
      <c r="U19" s="1">
        <v>15</v>
      </c>
    </row>
    <row r="20" spans="3:21">
      <c r="C20" s="1">
        <v>8.3333333333333329E-2</v>
      </c>
      <c r="I20" s="1">
        <v>0.33333333333333331</v>
      </c>
      <c r="R20" s="1">
        <v>4</v>
      </c>
      <c r="S20" s="1">
        <v>240</v>
      </c>
      <c r="T20" s="1">
        <v>22</v>
      </c>
      <c r="U20" s="1">
        <v>16</v>
      </c>
    </row>
    <row r="21" spans="3:21">
      <c r="C21" s="1">
        <v>0.13333333333333333</v>
      </c>
      <c r="I21" s="1">
        <v>0.5</v>
      </c>
      <c r="R21" s="1">
        <v>7</v>
      </c>
      <c r="S21" s="1">
        <v>240</v>
      </c>
      <c r="T21" s="1">
        <v>8</v>
      </c>
      <c r="U21" s="1">
        <v>10</v>
      </c>
    </row>
    <row r="22" spans="3:21">
      <c r="C22" s="1">
        <v>0.15</v>
      </c>
      <c r="I22" s="1">
        <v>0.25</v>
      </c>
      <c r="R22" s="1">
        <v>2</v>
      </c>
      <c r="S22" s="1">
        <v>240</v>
      </c>
      <c r="T22" s="1">
        <v>14</v>
      </c>
      <c r="U22" s="1">
        <v>9</v>
      </c>
    </row>
    <row r="23" spans="3:21">
      <c r="C23" s="1">
        <v>0.1</v>
      </c>
      <c r="I23" s="13" t="s">
        <v>124</v>
      </c>
      <c r="R23" s="1">
        <v>5</v>
      </c>
      <c r="S23" s="1">
        <v>80</v>
      </c>
      <c r="T23" s="1">
        <v>21</v>
      </c>
      <c r="U23" s="1">
        <v>11</v>
      </c>
    </row>
    <row r="24" spans="3:21">
      <c r="C24" s="13" t="s">
        <v>125</v>
      </c>
      <c r="R24" s="1">
        <v>5</v>
      </c>
      <c r="S24" s="1">
        <v>160</v>
      </c>
      <c r="T24" s="1">
        <v>11</v>
      </c>
      <c r="U24" s="1">
        <v>14</v>
      </c>
    </row>
    <row r="25" spans="3:21">
      <c r="R25" s="1">
        <v>2</v>
      </c>
      <c r="S25" s="1">
        <v>80</v>
      </c>
      <c r="T25" s="1">
        <v>18</v>
      </c>
      <c r="U25" s="1">
        <v>14</v>
      </c>
    </row>
    <row r="26" spans="3:21">
      <c r="R26" s="1">
        <v>5</v>
      </c>
      <c r="S26" s="13" t="s">
        <v>126</v>
      </c>
      <c r="T26" s="1">
        <v>16</v>
      </c>
      <c r="U26" s="1">
        <v>11</v>
      </c>
    </row>
    <row r="27" spans="3:21">
      <c r="R27" s="1">
        <v>3</v>
      </c>
      <c r="T27" s="1">
        <v>8</v>
      </c>
      <c r="U27" s="1">
        <v>15</v>
      </c>
    </row>
    <row r="28" spans="3:21">
      <c r="R28" s="1">
        <v>4</v>
      </c>
      <c r="T28" s="1">
        <v>16</v>
      </c>
      <c r="U28" s="1">
        <v>16</v>
      </c>
    </row>
    <row r="29" spans="3:21">
      <c r="R29" s="1">
        <v>1</v>
      </c>
      <c r="T29" s="1">
        <v>22</v>
      </c>
      <c r="U29" s="1">
        <v>12</v>
      </c>
    </row>
    <row r="30" spans="3:21">
      <c r="R30" s="1">
        <v>3</v>
      </c>
      <c r="T30" s="13" t="s">
        <v>127</v>
      </c>
      <c r="U30" s="1">
        <v>13</v>
      </c>
    </row>
    <row r="31" spans="3:21">
      <c r="R31" s="1">
        <v>2</v>
      </c>
      <c r="U31" s="1">
        <v>12</v>
      </c>
    </row>
    <row r="32" spans="3:21">
      <c r="R32" s="1">
        <v>4</v>
      </c>
      <c r="U32" s="13" t="s">
        <v>128</v>
      </c>
    </row>
    <row r="33" spans="18:18">
      <c r="R33" s="1">
        <v>6</v>
      </c>
    </row>
    <row r="34" spans="18:18">
      <c r="R34" s="1">
        <v>5</v>
      </c>
    </row>
    <row r="35" spans="18:18">
      <c r="R35" s="1">
        <v>5</v>
      </c>
    </row>
    <row r="36" spans="18:18">
      <c r="R36" s="1">
        <v>7</v>
      </c>
    </row>
    <row r="37" spans="18:18">
      <c r="R37" s="1">
        <v>7</v>
      </c>
    </row>
    <row r="38" spans="18:18">
      <c r="R38" s="1">
        <v>2</v>
      </c>
    </row>
    <row r="39" spans="18:18">
      <c r="R39" s="1">
        <v>3</v>
      </c>
    </row>
    <row r="40" spans="18:18">
      <c r="R40" s="1">
        <v>8</v>
      </c>
    </row>
    <row r="41" spans="18:18">
      <c r="R41" s="1">
        <v>2</v>
      </c>
    </row>
    <row r="42" spans="18:18">
      <c r="R42" s="1">
        <v>2</v>
      </c>
    </row>
    <row r="43" spans="18:18">
      <c r="R43" s="1">
        <v>1</v>
      </c>
    </row>
    <row r="44" spans="18:18">
      <c r="R44" s="1">
        <v>4</v>
      </c>
    </row>
    <row r="45" spans="18:18">
      <c r="R45" s="1">
        <v>3</v>
      </c>
    </row>
    <row r="46" spans="18:18">
      <c r="R46" s="1">
        <v>2</v>
      </c>
    </row>
    <row r="47" spans="18:18">
      <c r="R47" s="1">
        <v>7</v>
      </c>
    </row>
    <row r="48" spans="18:18">
      <c r="R48" s="1">
        <v>7</v>
      </c>
    </row>
    <row r="49" spans="3:21">
      <c r="R49" s="1">
        <v>7</v>
      </c>
    </row>
    <row r="50" spans="3:21">
      <c r="R50" s="1">
        <v>5</v>
      </c>
    </row>
    <row r="51" spans="3:21">
      <c r="R51" s="1">
        <v>7</v>
      </c>
    </row>
    <row r="52" spans="3:21">
      <c r="R52" s="1">
        <v>6</v>
      </c>
    </row>
    <row r="53" spans="3:21">
      <c r="R53" s="1">
        <v>5</v>
      </c>
    </row>
    <row r="54" spans="3:21">
      <c r="R54" s="1">
        <v>6</v>
      </c>
    </row>
    <row r="55" spans="3:21">
      <c r="R55" s="1">
        <v>2</v>
      </c>
    </row>
    <row r="56" spans="3:21">
      <c r="R56" s="1">
        <v>2</v>
      </c>
    </row>
    <row r="57" spans="3:21">
      <c r="R57" s="1">
        <v>5</v>
      </c>
    </row>
    <row r="58" spans="3:21">
      <c r="R58" s="1">
        <v>6</v>
      </c>
    </row>
    <row r="59" spans="3:21">
      <c r="R59" s="1">
        <v>6</v>
      </c>
    </row>
    <row r="60" spans="3:21">
      <c r="R60" s="1">
        <v>5</v>
      </c>
    </row>
    <row r="61" spans="3:21">
      <c r="R61" s="1">
        <v>1</v>
      </c>
    </row>
    <row r="62" spans="3:21">
      <c r="R62" s="13" t="s">
        <v>129</v>
      </c>
    </row>
    <row r="63" spans="3:21" s="31" customFormat="1" ht="15.75" thickBot="1"/>
    <row r="64" spans="3:21">
      <c r="C64" s="1">
        <f>AVERAGE(C6:C23)</f>
        <v>0.10555555555555556</v>
      </c>
      <c r="D64" s="1">
        <f>AVERAGE(D6:D15)</f>
        <v>0.35666666666666663</v>
      </c>
      <c r="E64" s="1">
        <f>AVERAGE(E6:E10)</f>
        <v>19.8</v>
      </c>
      <c r="G64" s="1">
        <f>AVERAGE(G6:G15)</f>
        <v>0.78333333333333344</v>
      </c>
      <c r="H64" s="1">
        <f>AVERAGE(H6:H15)</f>
        <v>0.53333333333333333</v>
      </c>
      <c r="I64" s="1">
        <f>AVERAGE(I6:I22)</f>
        <v>0.51470588235294112</v>
      </c>
      <c r="J64" s="1">
        <f>AVERAGE(J6:J15)</f>
        <v>0.38833333333333331</v>
      </c>
      <c r="K64" s="1">
        <f>AVERAGE(K6:K10)</f>
        <v>0.55000000000000004</v>
      </c>
      <c r="M64" s="1">
        <f>AVERAGE(M6:M15)</f>
        <v>0.33833333333333326</v>
      </c>
      <c r="N64" s="1">
        <f>AVERAGE(N6:N10)</f>
        <v>0.31666666666666665</v>
      </c>
      <c r="P64" s="1">
        <f>AVERAGE(P6:P10)</f>
        <v>0.65</v>
      </c>
      <c r="R64" s="1">
        <f>AVERAGE(R6:R61)</f>
        <v>4.3571428571428568</v>
      </c>
      <c r="S64" s="1">
        <f>AVERAGE(S6:S25)</f>
        <v>172</v>
      </c>
      <c r="T64" s="1">
        <f>AVERAGE(T6:T29)</f>
        <v>16.958333333333332</v>
      </c>
      <c r="U64" s="1">
        <f>AVERAGE(U6:U31)</f>
        <v>12.5</v>
      </c>
    </row>
    <row r="67" spans="3:5">
      <c r="C67" s="32" t="s">
        <v>130</v>
      </c>
      <c r="D67" s="32" t="s">
        <v>104</v>
      </c>
      <c r="E67" s="32" t="s">
        <v>105</v>
      </c>
    </row>
    <row r="68" spans="3:5">
      <c r="C68" s="33" t="s">
        <v>107</v>
      </c>
      <c r="D68" s="32">
        <v>0.10555555555555556</v>
      </c>
      <c r="E68" s="32">
        <f>D68</f>
        <v>0.10555555555555556</v>
      </c>
    </row>
    <row r="69" spans="3:5">
      <c r="C69" s="33" t="s">
        <v>69</v>
      </c>
      <c r="D69" s="32">
        <v>0.35666666666666663</v>
      </c>
      <c r="E69" s="32">
        <f>E68+D69</f>
        <v>0.4622222222222222</v>
      </c>
    </row>
    <row r="70" spans="3:5">
      <c r="C70" s="33" t="s">
        <v>108</v>
      </c>
      <c r="D70" s="32">
        <v>19.8</v>
      </c>
      <c r="E70" s="32">
        <f t="shared" ref="E70:E82" si="0">E69+D70</f>
        <v>20.262222222222224</v>
      </c>
    </row>
    <row r="71" spans="3:5">
      <c r="C71" s="33" t="s">
        <v>109</v>
      </c>
      <c r="D71" s="32">
        <v>0.78333333333333344</v>
      </c>
      <c r="E71" s="32">
        <f t="shared" si="0"/>
        <v>21.045555555555559</v>
      </c>
    </row>
    <row r="72" spans="3:5">
      <c r="C72" s="33" t="s">
        <v>73</v>
      </c>
      <c r="D72" s="32">
        <v>0.53333333333333333</v>
      </c>
      <c r="E72" s="32">
        <f t="shared" si="0"/>
        <v>21.578888888888894</v>
      </c>
    </row>
    <row r="73" spans="3:5">
      <c r="C73" s="33" t="s">
        <v>110</v>
      </c>
      <c r="D73" s="32">
        <v>0.51470588235294112</v>
      </c>
      <c r="E73" s="32">
        <f t="shared" si="0"/>
        <v>22.093594771241836</v>
      </c>
    </row>
    <row r="74" spans="3:5">
      <c r="C74" s="33" t="s">
        <v>111</v>
      </c>
      <c r="D74" s="32">
        <v>0.38833333333333331</v>
      </c>
      <c r="E74" s="32">
        <f t="shared" si="0"/>
        <v>22.481928104575168</v>
      </c>
    </row>
    <row r="75" spans="3:5">
      <c r="C75" s="33" t="s">
        <v>112</v>
      </c>
      <c r="D75" s="32">
        <v>0.55000000000000004</v>
      </c>
      <c r="E75" s="32">
        <f t="shared" si="0"/>
        <v>23.031928104575169</v>
      </c>
    </row>
    <row r="76" spans="3:5">
      <c r="C76" s="33" t="s">
        <v>113</v>
      </c>
      <c r="D76" s="32">
        <v>0.33833333333333326</v>
      </c>
      <c r="E76" s="32">
        <f t="shared" si="0"/>
        <v>23.370261437908503</v>
      </c>
    </row>
    <row r="77" spans="3:5">
      <c r="C77" s="33" t="s">
        <v>82</v>
      </c>
      <c r="D77" s="32">
        <v>0.31666666666666665</v>
      </c>
      <c r="E77" s="32">
        <f t="shared" si="0"/>
        <v>23.68692810457517</v>
      </c>
    </row>
    <row r="78" spans="3:5">
      <c r="C78" s="33" t="s">
        <v>114</v>
      </c>
      <c r="D78" s="32">
        <v>0.65</v>
      </c>
      <c r="E78" s="32">
        <f t="shared" si="0"/>
        <v>24.336928104575168</v>
      </c>
    </row>
    <row r="79" spans="3:5">
      <c r="C79" s="33" t="s">
        <v>115</v>
      </c>
      <c r="D79" s="32">
        <v>4.3571428571428568</v>
      </c>
      <c r="E79" s="32">
        <f t="shared" si="0"/>
        <v>28.694070961718026</v>
      </c>
    </row>
    <row r="80" spans="3:5">
      <c r="C80" s="33" t="s">
        <v>116</v>
      </c>
      <c r="D80" s="32">
        <v>172</v>
      </c>
      <c r="E80" s="32">
        <f t="shared" si="0"/>
        <v>200.69407096171801</v>
      </c>
    </row>
    <row r="81" spans="3:5">
      <c r="C81" s="33" t="s">
        <v>117</v>
      </c>
      <c r="D81" s="32">
        <v>16.958333333333332</v>
      </c>
      <c r="E81" s="32">
        <f t="shared" si="0"/>
        <v>217.65240429505135</v>
      </c>
    </row>
    <row r="82" spans="3:5" ht="15.75" thickBot="1">
      <c r="C82" s="33" t="s">
        <v>118</v>
      </c>
      <c r="D82" s="35">
        <v>12.5</v>
      </c>
      <c r="E82" s="32">
        <f t="shared" si="0"/>
        <v>230.15240429505135</v>
      </c>
    </row>
    <row r="83" spans="3:5" ht="15.75" thickBot="1">
      <c r="D83" s="36">
        <f>E82/15</f>
        <v>15.34349361967009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7F4B2-42EA-424B-8E21-98F8225A353C}">
  <dimension ref="B1:N44"/>
  <sheetViews>
    <sheetView topLeftCell="A28" zoomScale="85" zoomScaleNormal="85" workbookViewId="0">
      <selection activeCell="C32" sqref="C32:E43"/>
    </sheetView>
  </sheetViews>
  <sheetFormatPr defaultColWidth="11.42578125" defaultRowHeight="15"/>
  <cols>
    <col min="1" max="1" width="3.7109375" style="1" customWidth="1"/>
    <col min="2" max="2" width="20.28515625" style="1" customWidth="1"/>
    <col min="3" max="3" width="59.5703125" style="1" bestFit="1" customWidth="1"/>
    <col min="4" max="4" width="21.42578125" style="2" customWidth="1"/>
    <col min="5" max="6" width="19.28515625" style="1" customWidth="1"/>
    <col min="7" max="7" width="24.7109375" style="1" customWidth="1"/>
    <col min="8" max="17" width="19.28515625" style="1" customWidth="1"/>
    <col min="18" max="16384" width="11.42578125" style="1"/>
  </cols>
  <sheetData>
    <row r="1" spans="2:14">
      <c r="J1" s="1" t="s">
        <v>131</v>
      </c>
    </row>
    <row r="2" spans="2:14" ht="15.75" thickBot="1">
      <c r="B2" s="3" t="s">
        <v>132</v>
      </c>
      <c r="C2" s="4"/>
      <c r="D2" s="4"/>
      <c r="J2" s="1" t="s">
        <v>133</v>
      </c>
    </row>
    <row r="3" spans="2:14">
      <c r="F3" s="1" t="s">
        <v>134</v>
      </c>
      <c r="J3" s="5" t="s">
        <v>135</v>
      </c>
      <c r="L3" s="1" t="s">
        <v>136</v>
      </c>
    </row>
    <row r="4" spans="2:14">
      <c r="C4" s="1" t="s">
        <v>65</v>
      </c>
      <c r="D4" s="6" t="s">
        <v>42</v>
      </c>
      <c r="E4" s="1" t="s">
        <v>62</v>
      </c>
      <c r="F4" s="1" t="s">
        <v>137</v>
      </c>
      <c r="G4" s="1" t="s">
        <v>42</v>
      </c>
      <c r="H4" s="1" t="s">
        <v>42</v>
      </c>
      <c r="I4" s="1" t="s">
        <v>62</v>
      </c>
      <c r="J4" s="7" t="s">
        <v>42</v>
      </c>
      <c r="K4" s="1" t="s">
        <v>42</v>
      </c>
      <c r="L4" s="1" t="s">
        <v>63</v>
      </c>
      <c r="M4" s="1" t="s">
        <v>42</v>
      </c>
      <c r="N4" s="1" t="s">
        <v>42</v>
      </c>
    </row>
    <row r="5" spans="2:14" ht="74.25" customHeight="1" thickBot="1">
      <c r="B5" s="3" t="s">
        <v>68</v>
      </c>
      <c r="C5" s="8" t="s">
        <v>138</v>
      </c>
      <c r="D5" s="8" t="s">
        <v>139</v>
      </c>
      <c r="E5" s="8" t="s">
        <v>140</v>
      </c>
      <c r="F5" s="9" t="s">
        <v>73</v>
      </c>
      <c r="G5" s="8" t="s">
        <v>141</v>
      </c>
      <c r="H5" s="10" t="s">
        <v>70</v>
      </c>
      <c r="I5" s="9" t="s">
        <v>142</v>
      </c>
      <c r="J5" s="11" t="s">
        <v>143</v>
      </c>
      <c r="K5" s="10" t="s">
        <v>144</v>
      </c>
      <c r="L5" s="8" t="s">
        <v>145</v>
      </c>
      <c r="M5" s="8" t="s">
        <v>146</v>
      </c>
      <c r="N5" s="8" t="s">
        <v>147</v>
      </c>
    </row>
    <row r="6" spans="2:14">
      <c r="B6" s="1" t="s">
        <v>88</v>
      </c>
      <c r="C6" s="1">
        <v>0.1</v>
      </c>
      <c r="D6" s="2">
        <v>0.16666666666666666</v>
      </c>
      <c r="E6" s="1">
        <v>3</v>
      </c>
      <c r="F6" s="1">
        <v>0.16666666666666666</v>
      </c>
      <c r="G6" s="1">
        <v>2.0833333333333335</v>
      </c>
      <c r="H6" s="1">
        <v>0.25</v>
      </c>
      <c r="I6" s="1">
        <v>5</v>
      </c>
      <c r="J6" s="1">
        <v>0.66666666666666663</v>
      </c>
      <c r="K6" s="1">
        <v>0.16666666666666666</v>
      </c>
      <c r="L6" s="1">
        <v>8</v>
      </c>
      <c r="M6" s="1">
        <v>8.3333333333333329E-2</v>
      </c>
      <c r="N6" s="1">
        <v>3.3333333333333333E-2</v>
      </c>
    </row>
    <row r="7" spans="2:14">
      <c r="C7" s="1">
        <v>0.11666666666666667</v>
      </c>
      <c r="D7" s="2">
        <v>8.3333333333333329E-2</v>
      </c>
      <c r="E7" s="1">
        <v>4</v>
      </c>
      <c r="F7" s="1">
        <v>0.25</v>
      </c>
      <c r="G7" s="1">
        <v>2.5</v>
      </c>
      <c r="H7" s="1">
        <v>0.25</v>
      </c>
      <c r="I7" s="1">
        <v>3</v>
      </c>
      <c r="J7" s="1">
        <v>1</v>
      </c>
      <c r="K7" s="1">
        <v>0.13333333333333333</v>
      </c>
      <c r="L7" s="1">
        <v>7</v>
      </c>
      <c r="M7" s="1">
        <v>0.11666666666666667</v>
      </c>
      <c r="N7" s="1">
        <v>6.6666666666666666E-2</v>
      </c>
    </row>
    <row r="8" spans="2:14">
      <c r="C8" s="1">
        <v>8.3333333333333329E-2</v>
      </c>
      <c r="D8" s="2">
        <v>0.2</v>
      </c>
      <c r="E8" s="1">
        <v>1</v>
      </c>
      <c r="F8" s="1">
        <v>0.13333333333333333</v>
      </c>
      <c r="G8" s="1">
        <v>2.25</v>
      </c>
      <c r="H8" s="1">
        <v>0.16666666666666666</v>
      </c>
      <c r="I8" s="1">
        <v>6</v>
      </c>
      <c r="J8" s="1">
        <v>1</v>
      </c>
      <c r="K8" s="1">
        <v>8.3333333333333329E-2</v>
      </c>
      <c r="L8" s="1">
        <v>7.666666666666667</v>
      </c>
      <c r="M8" s="1">
        <v>0.13333333333333333</v>
      </c>
      <c r="N8" s="1">
        <v>3.3333333333333333E-2</v>
      </c>
    </row>
    <row r="9" spans="2:14">
      <c r="C9" s="1">
        <v>0.1</v>
      </c>
      <c r="D9" s="2">
        <v>0.11666666666666667</v>
      </c>
      <c r="E9" s="1">
        <v>2.6</v>
      </c>
      <c r="F9" s="1">
        <v>0.18333333333333332</v>
      </c>
      <c r="G9" s="1">
        <v>2.5</v>
      </c>
      <c r="H9" s="1">
        <v>0.16666666666666666</v>
      </c>
      <c r="I9" s="1">
        <v>5.166666666666667</v>
      </c>
      <c r="J9" s="1">
        <v>2</v>
      </c>
      <c r="K9" s="1">
        <v>0.13333333333333333</v>
      </c>
      <c r="L9" s="1">
        <v>7</v>
      </c>
      <c r="M9" s="1">
        <v>0.13333333333333333</v>
      </c>
      <c r="N9" s="1">
        <v>0.05</v>
      </c>
    </row>
    <row r="10" spans="2:14">
      <c r="C10" s="1">
        <v>8.3333333333333329E-2</v>
      </c>
      <c r="D10" s="2">
        <v>0.11666666666666667</v>
      </c>
      <c r="E10" s="1">
        <v>2.5</v>
      </c>
      <c r="F10" s="1">
        <v>0.18333333333333332</v>
      </c>
      <c r="G10" s="1">
        <v>2.3333333333333335</v>
      </c>
      <c r="H10" s="1">
        <v>0.18333333333333332</v>
      </c>
      <c r="I10" s="1">
        <v>4.5</v>
      </c>
      <c r="J10" s="1">
        <v>3</v>
      </c>
      <c r="K10" s="1">
        <v>0.16666666666666666</v>
      </c>
      <c r="L10" s="1">
        <v>7</v>
      </c>
      <c r="M10" s="1">
        <v>0.13333333333333333</v>
      </c>
      <c r="N10" s="1">
        <v>0.1</v>
      </c>
    </row>
    <row r="11" spans="2:14">
      <c r="C11" s="1">
        <v>6.6666666666666666E-2</v>
      </c>
      <c r="D11" s="2">
        <v>0.13333333333333333</v>
      </c>
      <c r="E11" s="1">
        <v>1.3</v>
      </c>
      <c r="F11" s="1">
        <v>0.18333333333333332</v>
      </c>
      <c r="G11" s="1">
        <v>2.0833333333333335</v>
      </c>
      <c r="H11" s="1">
        <v>0.18333333333333332</v>
      </c>
      <c r="I11" s="1">
        <v>4</v>
      </c>
      <c r="J11" s="1">
        <v>2.75</v>
      </c>
      <c r="K11" s="1">
        <v>0.16666666666666666</v>
      </c>
      <c r="L11" s="1">
        <v>7.833333333333333</v>
      </c>
      <c r="M11" s="1">
        <v>8.3333333333333329E-2</v>
      </c>
      <c r="N11" s="1">
        <v>3.3333333333333333E-2</v>
      </c>
    </row>
    <row r="12" spans="2:14">
      <c r="C12" s="1">
        <v>0.1</v>
      </c>
      <c r="D12" s="2">
        <v>0.1</v>
      </c>
      <c r="E12" s="1">
        <v>2.5</v>
      </c>
      <c r="F12" s="1">
        <v>0.21666666666666667</v>
      </c>
      <c r="G12" s="1">
        <v>2.0833333333333335</v>
      </c>
      <c r="H12" s="1">
        <v>0.18333333333333332</v>
      </c>
      <c r="I12" s="1">
        <v>4.833333333333333</v>
      </c>
      <c r="J12" s="1">
        <v>2</v>
      </c>
      <c r="K12" s="1">
        <v>0.16666666666666666</v>
      </c>
      <c r="L12" s="1">
        <v>7.916666666666667</v>
      </c>
      <c r="M12" s="1">
        <v>8.3333333333333329E-2</v>
      </c>
      <c r="N12" s="1">
        <v>8.3333333333333329E-2</v>
      </c>
    </row>
    <row r="13" spans="2:14">
      <c r="C13" s="1">
        <v>0.1</v>
      </c>
      <c r="D13" s="2">
        <v>0.21666666666666667</v>
      </c>
      <c r="E13" s="1">
        <v>3.4666666666666668</v>
      </c>
      <c r="F13" s="1">
        <v>0.11666666666666667</v>
      </c>
      <c r="G13" s="1">
        <v>2.25</v>
      </c>
      <c r="H13" s="1">
        <v>0.25</v>
      </c>
      <c r="I13" s="1">
        <v>3.9166666666666665</v>
      </c>
      <c r="J13" s="1">
        <v>2.0833333333333335</v>
      </c>
      <c r="K13" s="1">
        <v>0.15</v>
      </c>
      <c r="L13" s="1">
        <v>7.5</v>
      </c>
      <c r="M13" s="1">
        <v>0.1</v>
      </c>
      <c r="N13" s="1">
        <v>3.3333333333333333E-2</v>
      </c>
    </row>
    <row r="14" spans="2:14">
      <c r="C14" s="1">
        <v>6.6666666666666666E-2</v>
      </c>
      <c r="D14" s="2">
        <v>0.2</v>
      </c>
      <c r="E14" s="1">
        <v>3.0833333333333335</v>
      </c>
      <c r="F14" s="1">
        <v>0.18333333333333332</v>
      </c>
      <c r="G14" s="1">
        <v>2.0833333333333335</v>
      </c>
      <c r="H14" s="1">
        <v>0.25</v>
      </c>
      <c r="I14" s="1">
        <v>5</v>
      </c>
      <c r="J14" s="1">
        <v>0.91666666666666663</v>
      </c>
      <c r="K14" s="1">
        <v>0.15</v>
      </c>
      <c r="L14" s="1">
        <v>7.083333333333333</v>
      </c>
      <c r="M14" s="1">
        <v>0.11666666666666667</v>
      </c>
      <c r="N14" s="1">
        <v>0.05</v>
      </c>
    </row>
    <row r="15" spans="2:14">
      <c r="C15" s="1">
        <v>0.1</v>
      </c>
      <c r="D15" s="2">
        <v>0.2</v>
      </c>
      <c r="E15" s="1">
        <v>1.5833333333333333</v>
      </c>
      <c r="F15" s="1">
        <v>0.15</v>
      </c>
      <c r="G15" s="1">
        <v>2</v>
      </c>
      <c r="H15" s="1">
        <v>0.2</v>
      </c>
      <c r="I15" s="1">
        <v>5.083333333333333</v>
      </c>
      <c r="J15" s="1">
        <v>0.83333333333333337</v>
      </c>
      <c r="K15" s="1">
        <v>0.15</v>
      </c>
      <c r="L15" s="1">
        <v>7.166666666666667</v>
      </c>
      <c r="M15" s="1">
        <v>0.13333333333333333</v>
      </c>
      <c r="N15" s="1">
        <v>3.3333333333333333E-2</v>
      </c>
    </row>
    <row r="16" spans="2:14">
      <c r="C16" s="1">
        <v>8.3333333333333329E-2</v>
      </c>
      <c r="D16" s="2">
        <v>0.15</v>
      </c>
      <c r="E16" s="1">
        <v>2.1333333333333333</v>
      </c>
      <c r="F16" s="1">
        <v>0.2</v>
      </c>
      <c r="G16" s="1">
        <v>2.1666666666666665</v>
      </c>
      <c r="H16" s="1">
        <v>0.23333333333333334</v>
      </c>
      <c r="I16" s="1">
        <v>4.833333333333333</v>
      </c>
      <c r="J16" s="1">
        <v>1.5</v>
      </c>
      <c r="K16" s="1">
        <v>0.16666666666666666</v>
      </c>
      <c r="L16" s="1">
        <v>6.916666666666667</v>
      </c>
      <c r="M16" s="1">
        <v>0.11666666666666667</v>
      </c>
      <c r="N16" s="1">
        <v>6.6666666666666666E-2</v>
      </c>
    </row>
    <row r="17" spans="3:14">
      <c r="C17" s="1">
        <v>0.1</v>
      </c>
      <c r="D17" s="2">
        <v>0.13333333333333333</v>
      </c>
      <c r="E17" s="1">
        <v>2.6</v>
      </c>
      <c r="F17" s="1">
        <v>0.23333333333333334</v>
      </c>
      <c r="G17" s="1">
        <v>2.1666666666666665</v>
      </c>
      <c r="H17" s="1">
        <v>0.18333333333333332</v>
      </c>
      <c r="I17" s="1">
        <v>4</v>
      </c>
      <c r="J17" s="1">
        <v>1.1666666666666667</v>
      </c>
      <c r="K17" s="1">
        <v>0.11666666666666667</v>
      </c>
      <c r="L17" s="1">
        <v>8</v>
      </c>
      <c r="M17" s="1">
        <v>8.3333333333333329E-2</v>
      </c>
      <c r="N17" s="1">
        <v>6.6666666666666666E-2</v>
      </c>
    </row>
    <row r="18" spans="3:14">
      <c r="C18" s="1">
        <v>0.11666666666666667</v>
      </c>
      <c r="D18" s="2">
        <v>0.13333333333333333</v>
      </c>
      <c r="E18" s="1">
        <v>3.6333333333333333</v>
      </c>
      <c r="F18" s="1">
        <v>0.25</v>
      </c>
      <c r="G18" s="1">
        <v>2.25</v>
      </c>
      <c r="H18" s="1">
        <v>0.25</v>
      </c>
      <c r="I18" s="1">
        <v>5</v>
      </c>
      <c r="J18" s="1">
        <v>1.6666666666666667</v>
      </c>
      <c r="K18" s="1">
        <v>8.3333333333333329E-2</v>
      </c>
      <c r="L18" s="1">
        <v>7.666666666666667</v>
      </c>
      <c r="M18" s="1">
        <v>0.13333333333333333</v>
      </c>
      <c r="N18" s="1">
        <v>8.3333333333333329E-2</v>
      </c>
    </row>
    <row r="19" spans="3:14">
      <c r="C19" s="1">
        <v>6.6666666666666666E-2</v>
      </c>
      <c r="D19" s="2">
        <v>0.11666666666666667</v>
      </c>
      <c r="E19" s="1">
        <v>2.8833333333333333</v>
      </c>
      <c r="F19" s="1">
        <v>0.25</v>
      </c>
      <c r="G19" s="1">
        <v>2.4166666666666665</v>
      </c>
      <c r="H19" s="1">
        <v>0.18333333333333332</v>
      </c>
      <c r="I19" s="1">
        <v>5.25</v>
      </c>
      <c r="J19" s="1">
        <v>0.66666666666666663</v>
      </c>
      <c r="K19" s="1">
        <v>0.15</v>
      </c>
      <c r="L19" s="1">
        <v>8</v>
      </c>
      <c r="M19" s="1">
        <v>0.16666666666666666</v>
      </c>
      <c r="N19" s="1">
        <v>0.1</v>
      </c>
    </row>
    <row r="20" spans="3:14">
      <c r="C20" s="1">
        <v>6.6666666666666666E-2</v>
      </c>
      <c r="D20" s="2">
        <v>0.16666666666666666</v>
      </c>
      <c r="E20" s="1">
        <v>3.5666666666666669</v>
      </c>
      <c r="F20" s="1">
        <v>0.25</v>
      </c>
      <c r="G20" s="1">
        <v>2.3333333333333335</v>
      </c>
      <c r="H20" s="1">
        <v>0.23333333333333334</v>
      </c>
      <c r="I20" s="1">
        <v>5.583333333333333</v>
      </c>
      <c r="J20" s="1">
        <v>2.6666666666666665</v>
      </c>
      <c r="K20" s="1">
        <v>0.11666666666666667</v>
      </c>
      <c r="L20" s="1">
        <v>6.75</v>
      </c>
      <c r="M20" s="1">
        <v>0.16666666666666666</v>
      </c>
      <c r="N20" s="1">
        <v>8.3333333333333329E-2</v>
      </c>
    </row>
    <row r="21" spans="3:14">
      <c r="C21" s="1">
        <v>8.3333333333333329E-2</v>
      </c>
      <c r="D21" s="2">
        <v>0.1</v>
      </c>
      <c r="E21" s="1">
        <v>3.9</v>
      </c>
      <c r="F21" s="1">
        <v>0.11666666666666667</v>
      </c>
      <c r="G21" s="1">
        <v>2.5</v>
      </c>
      <c r="H21" s="1">
        <v>0.21666666666666667</v>
      </c>
      <c r="I21" s="1">
        <v>5.666666666666667</v>
      </c>
      <c r="J21" s="1">
        <v>2.75</v>
      </c>
      <c r="K21" s="1">
        <v>8.3333333333333329E-2</v>
      </c>
      <c r="L21" s="1">
        <v>6.75</v>
      </c>
      <c r="M21" s="1">
        <v>0.1</v>
      </c>
      <c r="N21" s="1">
        <v>3.3333333333333333E-2</v>
      </c>
    </row>
    <row r="22" spans="3:14">
      <c r="C22" s="1">
        <v>0.11666666666666667</v>
      </c>
      <c r="D22" s="2">
        <v>0.15</v>
      </c>
      <c r="E22" s="1">
        <v>2.7333333333333334</v>
      </c>
      <c r="F22" s="1">
        <v>0.13333333333333333</v>
      </c>
      <c r="G22" s="1">
        <v>2.1666666666666665</v>
      </c>
      <c r="H22" s="1">
        <v>0.21666666666666667</v>
      </c>
      <c r="I22" s="1">
        <v>4.333333333333333</v>
      </c>
      <c r="J22" s="1">
        <v>1.5833333333333333</v>
      </c>
      <c r="K22" s="1">
        <v>0.15</v>
      </c>
      <c r="L22" s="1">
        <v>8</v>
      </c>
      <c r="M22" s="1">
        <v>0.15</v>
      </c>
      <c r="N22" s="1">
        <v>3.3333333333333333E-2</v>
      </c>
    </row>
    <row r="23" spans="3:14">
      <c r="C23" s="1">
        <v>6.6666666666666666E-2</v>
      </c>
      <c r="D23" s="2">
        <v>0.16666666666666666</v>
      </c>
      <c r="E23" s="1">
        <v>2.0333333333333332</v>
      </c>
      <c r="F23" s="1">
        <v>0.15</v>
      </c>
      <c r="G23" s="1">
        <v>2.4166666666666665</v>
      </c>
      <c r="H23" s="1">
        <v>0.23333333333333334</v>
      </c>
      <c r="I23" s="1">
        <v>5.083333333333333</v>
      </c>
      <c r="J23" s="1">
        <v>2</v>
      </c>
      <c r="K23" s="1">
        <v>0.16666666666666666</v>
      </c>
      <c r="L23" s="1">
        <v>7.666666666666667</v>
      </c>
      <c r="M23" s="1">
        <v>8.3333333333333329E-2</v>
      </c>
      <c r="N23" s="1">
        <v>3.3333333333333333E-2</v>
      </c>
    </row>
    <row r="24" spans="3:14">
      <c r="C24" s="1">
        <v>0.1</v>
      </c>
      <c r="D24" s="2">
        <v>0.11666666666666667</v>
      </c>
      <c r="E24" s="1">
        <v>3.3</v>
      </c>
      <c r="F24" s="1">
        <v>0.13333333333333333</v>
      </c>
      <c r="G24" s="1">
        <v>2.0833333333333335</v>
      </c>
      <c r="H24" s="1">
        <v>0.2</v>
      </c>
      <c r="I24" s="1">
        <v>5.916666666666667</v>
      </c>
      <c r="J24" s="1">
        <v>2.4166666666666665</v>
      </c>
      <c r="K24" s="1">
        <v>0.1</v>
      </c>
      <c r="L24" s="1">
        <v>7.833333333333333</v>
      </c>
      <c r="M24" s="1">
        <v>0.11666666666666667</v>
      </c>
      <c r="N24" s="1">
        <v>0.1</v>
      </c>
    </row>
    <row r="25" spans="3:14">
      <c r="C25" s="1">
        <v>8.3333333333333329E-2</v>
      </c>
      <c r="D25" s="2">
        <v>8.3333333333333329E-2</v>
      </c>
      <c r="E25" s="1">
        <v>2.95</v>
      </c>
      <c r="F25" s="1">
        <v>0.11666666666666667</v>
      </c>
      <c r="G25" s="1">
        <v>2.4166666666666665</v>
      </c>
      <c r="H25" s="1">
        <v>0.18333333333333332</v>
      </c>
      <c r="I25" s="1">
        <v>3.9166666666666665</v>
      </c>
      <c r="J25" s="1">
        <v>2.0833333333333335</v>
      </c>
      <c r="K25" s="1">
        <v>0.13333333333333333</v>
      </c>
      <c r="L25" s="1">
        <v>8</v>
      </c>
      <c r="M25" s="1">
        <v>0.16666666666666699</v>
      </c>
      <c r="N25" s="1">
        <v>0.05</v>
      </c>
    </row>
    <row r="26" spans="3:14">
      <c r="C26" s="13" t="s">
        <v>148</v>
      </c>
      <c r="D26" s="29" t="s">
        <v>149</v>
      </c>
      <c r="E26" s="13" t="s">
        <v>150</v>
      </c>
      <c r="F26" s="13" t="s">
        <v>151</v>
      </c>
      <c r="G26" s="13" t="s">
        <v>152</v>
      </c>
      <c r="H26" s="13" t="s">
        <v>153</v>
      </c>
      <c r="I26" s="13" t="s">
        <v>154</v>
      </c>
      <c r="J26" s="13" t="s">
        <v>155</v>
      </c>
      <c r="K26" s="13" t="s">
        <v>156</v>
      </c>
      <c r="L26" s="13" t="s">
        <v>157</v>
      </c>
      <c r="M26" s="13" t="s">
        <v>158</v>
      </c>
      <c r="N26" s="13" t="s">
        <v>159</v>
      </c>
    </row>
    <row r="27" spans="3:14" s="31" customFormat="1" ht="15.75" thickBot="1">
      <c r="D27" s="39"/>
    </row>
    <row r="28" spans="3:14">
      <c r="C28" s="1">
        <f>AVERAGE(C6:C25)</f>
        <v>0.09</v>
      </c>
      <c r="D28" s="1">
        <f t="shared" ref="D28:N28" si="0">AVERAGE(D6:D25)</f>
        <v>0.14249999999999999</v>
      </c>
      <c r="E28" s="1">
        <f t="shared" si="0"/>
        <v>2.7383333333333333</v>
      </c>
      <c r="F28" s="1">
        <f t="shared" si="0"/>
        <v>0.18</v>
      </c>
      <c r="G28" s="1">
        <f t="shared" si="0"/>
        <v>2.2541666666666669</v>
      </c>
      <c r="H28" s="1">
        <f t="shared" si="0"/>
        <v>0.21083333333333334</v>
      </c>
      <c r="I28" s="1">
        <f t="shared" si="0"/>
        <v>4.8041666666666671</v>
      </c>
      <c r="J28" s="1">
        <f t="shared" si="0"/>
        <v>1.7375000000000003</v>
      </c>
      <c r="K28" s="1">
        <f t="shared" si="0"/>
        <v>0.13666666666666666</v>
      </c>
      <c r="L28" s="1">
        <f t="shared" si="0"/>
        <v>7.4875000000000016</v>
      </c>
      <c r="M28" s="1">
        <f t="shared" si="0"/>
        <v>0.12000000000000004</v>
      </c>
      <c r="N28" s="1">
        <f t="shared" si="0"/>
        <v>5.8333333333333334E-2</v>
      </c>
    </row>
    <row r="31" spans="3:14">
      <c r="C31" s="32" t="s">
        <v>103</v>
      </c>
      <c r="D31" s="40" t="s">
        <v>104</v>
      </c>
      <c r="E31" s="32" t="s">
        <v>105</v>
      </c>
    </row>
    <row r="32" spans="3:14">
      <c r="C32" s="33" t="s">
        <v>138</v>
      </c>
      <c r="D32" s="40">
        <v>0.09</v>
      </c>
      <c r="E32" s="32">
        <f>D32</f>
        <v>0.09</v>
      </c>
    </row>
    <row r="33" spans="3:5">
      <c r="C33" s="41" t="s">
        <v>139</v>
      </c>
      <c r="D33" s="32">
        <v>0.14249999999999999</v>
      </c>
      <c r="E33" s="32">
        <f>E32+D33</f>
        <v>0.23249999999999998</v>
      </c>
    </row>
    <row r="34" spans="3:5">
      <c r="C34" s="33" t="s">
        <v>140</v>
      </c>
      <c r="D34" s="32">
        <v>2.7383333333333333</v>
      </c>
      <c r="E34" s="32">
        <f t="shared" ref="E34:E43" si="1">E33+D34</f>
        <v>2.9708333333333332</v>
      </c>
    </row>
    <row r="35" spans="3:5">
      <c r="C35" s="33" t="s">
        <v>73</v>
      </c>
      <c r="D35" s="32">
        <v>0.18</v>
      </c>
      <c r="E35" s="32">
        <f t="shared" si="1"/>
        <v>3.1508333333333334</v>
      </c>
    </row>
    <row r="36" spans="3:5">
      <c r="C36" s="33" t="s">
        <v>141</v>
      </c>
      <c r="D36" s="32">
        <v>2.2541666666666669</v>
      </c>
      <c r="E36" s="32">
        <f t="shared" si="1"/>
        <v>5.4050000000000002</v>
      </c>
    </row>
    <row r="37" spans="3:5">
      <c r="C37" s="33" t="s">
        <v>70</v>
      </c>
      <c r="D37" s="32">
        <v>0.21083333333333334</v>
      </c>
      <c r="E37" s="32">
        <f t="shared" si="1"/>
        <v>5.6158333333333337</v>
      </c>
    </row>
    <row r="38" spans="3:5">
      <c r="C38" s="33" t="s">
        <v>142</v>
      </c>
      <c r="D38" s="32">
        <v>4.8041666666666671</v>
      </c>
      <c r="E38" s="32">
        <f t="shared" si="1"/>
        <v>10.420000000000002</v>
      </c>
    </row>
    <row r="39" spans="3:5">
      <c r="C39" s="33" t="s">
        <v>143</v>
      </c>
      <c r="D39" s="32">
        <v>1.7375000000000003</v>
      </c>
      <c r="E39" s="32">
        <f t="shared" si="1"/>
        <v>12.157500000000002</v>
      </c>
    </row>
    <row r="40" spans="3:5">
      <c r="C40" s="33" t="s">
        <v>144</v>
      </c>
      <c r="D40" s="32">
        <v>0.13666666666666666</v>
      </c>
      <c r="E40" s="32">
        <f t="shared" si="1"/>
        <v>12.294166666666669</v>
      </c>
    </row>
    <row r="41" spans="3:5">
      <c r="C41" s="33" t="s">
        <v>145</v>
      </c>
      <c r="D41" s="32">
        <v>7.4875000000000016</v>
      </c>
      <c r="E41" s="32">
        <f t="shared" si="1"/>
        <v>19.78166666666667</v>
      </c>
    </row>
    <row r="42" spans="3:5">
      <c r="C42" s="33" t="s">
        <v>146</v>
      </c>
      <c r="D42" s="32">
        <v>0.12000000000000002</v>
      </c>
      <c r="E42" s="32">
        <f t="shared" si="1"/>
        <v>19.901666666666671</v>
      </c>
    </row>
    <row r="43" spans="3:5" ht="15.75" thickBot="1">
      <c r="C43" s="33" t="s">
        <v>147</v>
      </c>
      <c r="D43" s="32">
        <v>5.8333333333333334E-2</v>
      </c>
      <c r="E43" s="32">
        <f t="shared" si="1"/>
        <v>19.960000000000004</v>
      </c>
    </row>
    <row r="44" spans="3:5" ht="15.75" thickBot="1">
      <c r="D44" s="42">
        <f>E43/12</f>
        <v>1.6633333333333338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 Castellanos</dc:creator>
  <cp:keywords/>
  <dc:description/>
  <cp:lastModifiedBy>Guest User</cp:lastModifiedBy>
  <cp:revision/>
  <dcterms:created xsi:type="dcterms:W3CDTF">2023-04-04T21:14:54Z</dcterms:created>
  <dcterms:modified xsi:type="dcterms:W3CDTF">2023-10-25T02:36:12Z</dcterms:modified>
  <cp:category/>
  <cp:contentStatus/>
</cp:coreProperties>
</file>